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17" i="4689" l="1"/>
  <c r="G17" i="4689"/>
  <c r="H17" i="4689"/>
  <c r="E17" i="4689"/>
  <c r="F14" i="4689"/>
  <c r="G14" i="4689"/>
  <c r="H14" i="4689"/>
  <c r="E14" i="4689"/>
  <c r="F11" i="4689"/>
  <c r="G11" i="4689"/>
  <c r="H11" i="4689"/>
  <c r="E11" i="4689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0" i="4689"/>
  <c r="J10" i="4689" s="1"/>
  <c r="AJ8" i="4688"/>
  <c r="O8" i="4688"/>
  <c r="Y8" i="4688"/>
  <c r="S6" i="4681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AO24" i="4688"/>
  <c r="CC20" i="4688" s="1"/>
  <c r="AM24" i="4688"/>
  <c r="CA20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L6" i="4681"/>
  <c r="D6" i="4681"/>
  <c r="E5" i="4681"/>
  <c r="J31" i="4689" l="1"/>
  <c r="J32" i="4689"/>
  <c r="U25" i="4688" s="1"/>
  <c r="J36" i="4689"/>
  <c r="AO25" i="4688" s="1"/>
  <c r="J33" i="4689"/>
  <c r="Z25" i="4688" s="1"/>
  <c r="J28" i="4689"/>
  <c r="D25" i="4688" s="1"/>
  <c r="J30" i="4689"/>
  <c r="J25" i="4688" s="1"/>
  <c r="J34" i="4689"/>
  <c r="J24" i="4689"/>
  <c r="Z20" i="4688" s="1"/>
  <c r="AG13" i="4688"/>
  <c r="AH14" i="4688" s="1"/>
  <c r="BV12" i="4688" s="1"/>
  <c r="U16" i="4678"/>
  <c r="J23" i="4689"/>
  <c r="U20" i="4688" s="1"/>
  <c r="T17" i="4681"/>
  <c r="J43" i="4689"/>
  <c r="J40" i="4689"/>
  <c r="J37" i="4689"/>
  <c r="J26" i="4689"/>
  <c r="AK20" i="4688" s="1"/>
  <c r="J25" i="4689"/>
  <c r="AF20" i="4688" s="1"/>
  <c r="J22" i="4689"/>
  <c r="P20" i="4688" s="1"/>
  <c r="J20" i="4689"/>
  <c r="G20" i="4688" s="1"/>
  <c r="J14" i="4689"/>
  <c r="U15" i="4688" s="1"/>
  <c r="AL29" i="4688"/>
  <c r="BZ19" i="4688" s="1"/>
  <c r="T19" i="4688"/>
  <c r="BI18" i="4688" s="1"/>
  <c r="X19" i="4688"/>
  <c r="BM18" i="4688" s="1"/>
  <c r="V19" i="4688"/>
  <c r="BK18" i="4688" s="1"/>
  <c r="AN29" i="4688"/>
  <c r="CB19" i="4688" s="1"/>
  <c r="AH24" i="4688"/>
  <c r="BV20" i="4688" s="1"/>
  <c r="AJ24" i="4688"/>
  <c r="BX20" i="4688" s="1"/>
  <c r="AL24" i="4688"/>
  <c r="BZ20" i="4688" s="1"/>
  <c r="AN24" i="4688"/>
  <c r="CB20" i="4688" s="1"/>
  <c r="J44" i="4689"/>
  <c r="AF30" i="4688"/>
  <c r="J45" i="4689"/>
  <c r="J41" i="4689"/>
  <c r="P30" i="4688"/>
  <c r="J42" i="4689"/>
  <c r="J38" i="4689"/>
  <c r="D30" i="4688"/>
  <c r="J39" i="4689"/>
  <c r="AF25" i="4688"/>
  <c r="J35" i="4689"/>
  <c r="P25" i="4688"/>
  <c r="J29" i="4689"/>
  <c r="J27" i="4689"/>
  <c r="J19" i="4689"/>
  <c r="J21" i="4689"/>
  <c r="AF15" i="4688"/>
  <c r="J18" i="4689"/>
  <c r="J17" i="4689"/>
  <c r="P15" i="4688"/>
  <c r="J15" i="4689"/>
  <c r="D15" i="4688"/>
  <c r="J12" i="4689"/>
  <c r="J11" i="4689"/>
  <c r="AG29" i="4688"/>
  <c r="BU19" i="4688" s="1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AU19" i="4688" s="1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BE19" i="4688" s="1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P32" i="4688"/>
  <c r="X32" i="4688"/>
  <c r="AB32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M14" i="4688"/>
  <c r="CA12" i="4688" s="1"/>
  <c r="AM32" i="4688"/>
  <c r="AK32" i="4688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K14" i="4688"/>
  <c r="BA12" i="4688" s="1"/>
  <c r="H32" i="4688"/>
  <c r="G32" i="4688"/>
  <c r="J14" i="4688"/>
  <c r="AZ12" i="4688" s="1"/>
  <c r="E32" i="4688"/>
  <c r="H14" i="4688"/>
  <c r="AX12" i="4688" s="1"/>
  <c r="C32" i="4688"/>
  <c r="E14" i="4688"/>
  <c r="F14" i="4688"/>
  <c r="AV12" i="4688" s="1"/>
  <c r="B32" i="4688"/>
  <c r="J32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2" i="4688"/>
  <c r="Y19" i="4688"/>
  <c r="BN18" i="4688" s="1"/>
  <c r="AN14" i="4688"/>
  <c r="CB12" i="4688" s="1"/>
  <c r="AL14" i="4688"/>
  <c r="BZ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I14" i="4688" l="1"/>
  <c r="BW12" i="4688" s="1"/>
  <c r="AJ14" i="4688"/>
  <c r="BX12" i="4688" s="1"/>
  <c r="AK33" i="4688"/>
  <c r="BY22" i="4688" s="1"/>
  <c r="AG14" i="4688"/>
  <c r="BU12" i="4688" s="1"/>
  <c r="AG32" i="4688"/>
  <c r="AJ33" i="4688" s="1"/>
  <c r="BX22" i="4688" s="1"/>
  <c r="Z33" i="4688"/>
  <c r="BO22" i="4688" s="1"/>
  <c r="AU20" i="4688"/>
  <c r="B26" i="4688"/>
  <c r="BE18" i="4688"/>
  <c r="M21" i="4688"/>
  <c r="AU18" i="4688"/>
  <c r="B21" i="4688"/>
  <c r="AU12" i="4688"/>
  <c r="B16" i="4688"/>
  <c r="BE12" i="4688"/>
  <c r="M16" i="4688"/>
  <c r="BU18" i="4688"/>
  <c r="AD21" i="4688"/>
  <c r="BE20" i="4688"/>
  <c r="M26" i="4688"/>
  <c r="BU20" i="4688"/>
  <c r="AD26" i="4688"/>
  <c r="AO33" i="4688"/>
  <c r="CC22" i="4688" s="1"/>
  <c r="U23" i="4684"/>
  <c r="V33" i="4688"/>
  <c r="BK22" i="4688" s="1"/>
  <c r="AL33" i="4688"/>
  <c r="BZ22" i="4688" s="1"/>
  <c r="U23" i="4678"/>
  <c r="AA33" i="4688"/>
  <c r="BP22" i="4688" s="1"/>
  <c r="W33" i="4688"/>
  <c r="BL22" i="4688" s="1"/>
  <c r="S33" i="4688"/>
  <c r="BH22" i="4688" s="1"/>
  <c r="R33" i="4688"/>
  <c r="BG22" i="4688" s="1"/>
  <c r="AM33" i="4688"/>
  <c r="CA22" i="4688" s="1"/>
  <c r="E33" i="4688"/>
  <c r="AU22" i="4688" s="1"/>
  <c r="I33" i="4688"/>
  <c r="AY22" i="4688" s="1"/>
  <c r="H33" i="4688"/>
  <c r="AX22" i="4688" s="1"/>
  <c r="Y33" i="4688"/>
  <c r="BN22" i="4688" s="1"/>
  <c r="U33" i="4688"/>
  <c r="BJ22" i="4688" s="1"/>
  <c r="AB33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3" i="4688"/>
  <c r="BM22" i="4688" s="1"/>
  <c r="T33" i="4688"/>
  <c r="BI22" i="4688" s="1"/>
  <c r="Q33" i="4688"/>
  <c r="BF22" i="4688" s="1"/>
  <c r="K33" i="4688"/>
  <c r="BA22" i="4688" s="1"/>
  <c r="F33" i="4688"/>
  <c r="AV22" i="4688" s="1"/>
  <c r="P33" i="4688"/>
  <c r="BE22" i="4688" s="1"/>
  <c r="J33" i="4688"/>
  <c r="AZ22" i="4688" s="1"/>
  <c r="G33" i="4688"/>
  <c r="AW22" i="4688" s="1"/>
  <c r="AN33" i="4688"/>
  <c r="CB22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I33" i="4688" l="1"/>
  <c r="BW22" i="4688" s="1"/>
  <c r="AD16" i="4688"/>
  <c r="AK16" i="4688" s="1"/>
  <c r="AG33" i="4688"/>
  <c r="BU22" i="4688" s="1"/>
  <c r="AH33" i="4688"/>
  <c r="BV22" i="4688" s="1"/>
  <c r="Z26" i="4688"/>
  <c r="P26" i="4688"/>
  <c r="U26" i="4688"/>
  <c r="AO26" i="4688"/>
  <c r="AK26" i="4688"/>
  <c r="AF26" i="4688"/>
  <c r="AO21" i="4688"/>
  <c r="AK21" i="4688"/>
  <c r="AF21" i="4688"/>
  <c r="Z16" i="4688"/>
  <c r="P16" i="4688"/>
  <c r="U16" i="4688"/>
  <c r="J16" i="4688"/>
  <c r="G16" i="4688"/>
  <c r="D16" i="4688"/>
  <c r="J21" i="4688"/>
  <c r="G21" i="4688"/>
  <c r="D21" i="4688"/>
  <c r="Z21" i="4688"/>
  <c r="P21" i="4688"/>
  <c r="U21" i="4688"/>
  <c r="J26" i="4688"/>
  <c r="G26" i="4688"/>
  <c r="D26" i="4688"/>
  <c r="N23" i="4681"/>
  <c r="U23" i="4681"/>
  <c r="G23" i="4681"/>
  <c r="AO16" i="4688" l="1"/>
  <c r="AF16" i="4688"/>
</calcChain>
</file>

<file path=xl/sharedStrings.xml><?xml version="1.0" encoding="utf-8"?>
<sst xmlns="http://schemas.openxmlformats.org/spreadsheetml/2006/main" count="651" uniqueCount="153">
  <si>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</si>
  <si>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</si>
  <si>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</si>
  <si>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</si>
  <si>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</si>
  <si>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</si>
  <si>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</si>
  <si>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</si>
  <si>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</si>
  <si>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</si>
  <si>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</si>
  <si>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</si>
  <si>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</si>
  <si>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</si>
  <si>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</si>
  <si>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</si>
  <si>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</si>
  <si>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</si>
  <si>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</si>
  <si>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</si>
  <si>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</si>
  <si>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</si>
  <si>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</si>
  <si>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</si>
  <si>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</si>
  <si>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</si>
  <si>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</si>
  <si>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</si>
  <si>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</si>
  <si>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</si>
  <si>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</si>
  <si>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</si>
  <si>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</si>
  <si>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</si>
  <si>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</si>
  <si>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</si>
  <si>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</si>
  <si>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</si>
  <si>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</si>
  <si>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</si>
  <si>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</si>
  <si>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</si>
  <si>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</si>
  <si>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</si>
  <si>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</si>
  <si>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</si>
  <si>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</si>
  <si>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</si>
  <si>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</si>
  <si>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</si>
  <si>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</si>
  <si>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</si>
  <si>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</si>
  <si>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</si>
  <si>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</si>
  <si>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</si>
  <si>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</si>
  <si>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</si>
  <si>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</si>
  <si>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</si>
  <si>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</si>
  <si>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</si>
  <si>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</si>
  <si>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</si>
  <si>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</si>
  <si>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</si>
  <si>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</si>
  <si>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</si>
  <si>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</si>
  <si>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</si>
  <si>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</si>
  <si>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</si>
  <si>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</si>
  <si>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</si>
  <si>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</si>
  <si>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</si>
  <si>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</si>
  <si>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</si>
  <si>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</si>
  <si>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</si>
  <si>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</si>
  <si>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</si>
  <si>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</si>
  <si>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</si>
  <si>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</si>
  <si>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</si>
  <si>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</si>
  <si>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</si>
  <si>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</si>
  <si>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</si>
  <si>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</si>
  <si>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</si>
  <si>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</si>
  <si>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</si>
  <si>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</si>
  <si>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</si>
  <si>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</si>
  <si>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</si>
  <si>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</si>
  <si>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</si>
  <si>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</si>
  <si>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</si>
  <si>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</si>
  <si>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</si>
  <si>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</si>
  <si>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</si>
  <si>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</si>
  <si>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</si>
  <si>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</si>
  <si>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</si>
  <si>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</si>
  <si>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</si>
  <si>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</si>
  <si>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</si>
  <si>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</si>
  <si>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</si>
  <si>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</si>
  <si>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</si>
  <si>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</si>
  <si>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</si>
  <si>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</si>
  <si>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</si>
  <si>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</si>
  <si>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</si>
  <si>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</si>
  <si>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</si>
  <si>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</si>
  <si>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</si>
  <si>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</si>
  <si>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</si>
  <si>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</si>
  <si>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</si>
  <si>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</si>
  <si>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</si>
  <si>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</si>
  <si>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</si>
  <si>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</si>
  <si>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</si>
  <si>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</si>
  <si>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</si>
  <si>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</si>
  <si>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</si>
  <si>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</si>
  <si>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</si>
  <si>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</si>
  <si>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</si>
  <si>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</si>
  <si>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 xml:space="preserve">VOL MAX </t>
  </si>
  <si>
    <t>CALLE 72 X CARRERA 47</t>
  </si>
  <si>
    <t>JULIO VASQUEZ</t>
  </si>
  <si>
    <t>3(OCC-OR)</t>
  </si>
  <si>
    <t>JHONY NAVARRO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</si>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</sst>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152.5</c:v>
                </c:pt>
                <c:pt idx="1">
                  <c:v>160</c:v>
                </c:pt>
                <c:pt idx="2">
                  <c:v>218</c:v>
                </c:pt>
                <c:pt idx="3">
                  <c:v>168.5</c:v>
                </c:pt>
                <c:pt idx="4">
                  <c:v>182</c:v>
                </c:pt>
                <c:pt idx="5">
                  <c:v>174</c:v>
                </c:pt>
                <c:pt idx="6">
                  <c:v>172.5</c:v>
                </c:pt>
                <c:pt idx="7">
                  <c:v>186.5</c:v>
                </c:pt>
                <c:pt idx="8">
                  <c:v>191</c:v>
                </c:pt>
                <c:pt idx="9">
                  <c:v>185.5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23104"/>
        <c:axId val="75035008"/>
      </c:barChart>
      <c:catAx>
        <c:axId val="7502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35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3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23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214</c:v>
                </c:pt>
                <c:pt idx="1">
                  <c:v>195</c:v>
                </c:pt>
                <c:pt idx="2">
                  <c:v>211.5</c:v>
                </c:pt>
                <c:pt idx="3">
                  <c:v>181.5</c:v>
                </c:pt>
                <c:pt idx="4">
                  <c:v>207</c:v>
                </c:pt>
                <c:pt idx="5">
                  <c:v>195</c:v>
                </c:pt>
                <c:pt idx="6">
                  <c:v>204.5</c:v>
                </c:pt>
                <c:pt idx="7">
                  <c:v>179</c:v>
                </c:pt>
                <c:pt idx="8">
                  <c:v>161</c:v>
                </c:pt>
                <c:pt idx="9">
                  <c:v>144.5</c:v>
                </c:pt>
                <c:pt idx="10">
                  <c:v>146</c:v>
                </c:pt>
                <c:pt idx="11">
                  <c:v>144.5</c:v>
                </c:pt>
                <c:pt idx="12">
                  <c:v>184.5</c:v>
                </c:pt>
                <c:pt idx="13">
                  <c:v>151.5</c:v>
                </c:pt>
                <c:pt idx="14">
                  <c:v>187</c:v>
                </c:pt>
                <c:pt idx="15">
                  <c:v>187.5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64480"/>
        <c:axId val="76196480"/>
      </c:barChart>
      <c:catAx>
        <c:axId val="7616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9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9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64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208</c:v>
                </c:pt>
                <c:pt idx="1">
                  <c:v>168</c:v>
                </c:pt>
                <c:pt idx="2">
                  <c:v>162</c:v>
                </c:pt>
                <c:pt idx="3">
                  <c:v>171.5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16192"/>
        <c:axId val="76264576"/>
      </c:barChart>
      <c:catAx>
        <c:axId val="7621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6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64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16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220</c:v>
                </c:pt>
                <c:pt idx="1">
                  <c:v>195</c:v>
                </c:pt>
                <c:pt idx="2">
                  <c:v>240.5</c:v>
                </c:pt>
                <c:pt idx="3">
                  <c:v>219.5</c:v>
                </c:pt>
                <c:pt idx="4">
                  <c:v>226.5</c:v>
                </c:pt>
                <c:pt idx="5">
                  <c:v>241.5</c:v>
                </c:pt>
                <c:pt idx="6">
                  <c:v>217</c:v>
                </c:pt>
                <c:pt idx="7">
                  <c:v>242</c:v>
                </c:pt>
                <c:pt idx="8">
                  <c:v>229</c:v>
                </c:pt>
                <c:pt idx="9">
                  <c:v>212.5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37056"/>
        <c:axId val="77840384"/>
      </c:barChart>
      <c:catAx>
        <c:axId val="7783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4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40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37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231.5</c:v>
                </c:pt>
                <c:pt idx="1">
                  <c:v>212.5</c:v>
                </c:pt>
                <c:pt idx="2">
                  <c:v>153.5</c:v>
                </c:pt>
                <c:pt idx="3">
                  <c:v>196.5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55744"/>
        <c:axId val="77879552"/>
      </c:barChart>
      <c:catAx>
        <c:axId val="7785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7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7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55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2"/>
          <c:w val="0.92769502452399699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235</c:v>
                </c:pt>
                <c:pt idx="1">
                  <c:v>214</c:v>
                </c:pt>
                <c:pt idx="2">
                  <c:v>229</c:v>
                </c:pt>
                <c:pt idx="3">
                  <c:v>199</c:v>
                </c:pt>
                <c:pt idx="4">
                  <c:v>197</c:v>
                </c:pt>
                <c:pt idx="5">
                  <c:v>197</c:v>
                </c:pt>
                <c:pt idx="6">
                  <c:v>197</c:v>
                </c:pt>
                <c:pt idx="7">
                  <c:v>215</c:v>
                </c:pt>
                <c:pt idx="8">
                  <c:v>204.5</c:v>
                </c:pt>
                <c:pt idx="9">
                  <c:v>199.5</c:v>
                </c:pt>
                <c:pt idx="10">
                  <c:v>180</c:v>
                </c:pt>
                <c:pt idx="11">
                  <c:v>164</c:v>
                </c:pt>
                <c:pt idx="12">
                  <c:v>203.5</c:v>
                </c:pt>
                <c:pt idx="13">
                  <c:v>169</c:v>
                </c:pt>
                <c:pt idx="14">
                  <c:v>194</c:v>
                </c:pt>
                <c:pt idx="15">
                  <c:v>203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11936"/>
        <c:axId val="77935744"/>
      </c:barChart>
      <c:catAx>
        <c:axId val="7791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3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3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11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178</c:v>
                </c:pt>
                <c:pt idx="1">
                  <c:v>200.5</c:v>
                </c:pt>
                <c:pt idx="2">
                  <c:v>191.5</c:v>
                </c:pt>
                <c:pt idx="3">
                  <c:v>252.5</c:v>
                </c:pt>
                <c:pt idx="4">
                  <c:v>248.5</c:v>
                </c:pt>
                <c:pt idx="5">
                  <c:v>288</c:v>
                </c:pt>
                <c:pt idx="6">
                  <c:v>265.5</c:v>
                </c:pt>
                <c:pt idx="7">
                  <c:v>251.5</c:v>
                </c:pt>
                <c:pt idx="8">
                  <c:v>246</c:v>
                </c:pt>
                <c:pt idx="9">
                  <c:v>278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792960"/>
        <c:axId val="74796032"/>
      </c:barChart>
      <c:catAx>
        <c:axId val="7479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9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79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92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278.5</c:v>
                </c:pt>
                <c:pt idx="1">
                  <c:v>257.5</c:v>
                </c:pt>
                <c:pt idx="2">
                  <c:v>258.5</c:v>
                </c:pt>
                <c:pt idx="3">
                  <c:v>238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15744"/>
        <c:axId val="74835456"/>
      </c:barChart>
      <c:catAx>
        <c:axId val="7481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3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3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15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259.5</c:v>
                </c:pt>
                <c:pt idx="1">
                  <c:v>266.5</c:v>
                </c:pt>
                <c:pt idx="2">
                  <c:v>268.5</c:v>
                </c:pt>
                <c:pt idx="3">
                  <c:v>289</c:v>
                </c:pt>
                <c:pt idx="4">
                  <c:v>249.5</c:v>
                </c:pt>
                <c:pt idx="5">
                  <c:v>255</c:v>
                </c:pt>
                <c:pt idx="6">
                  <c:v>263.5</c:v>
                </c:pt>
                <c:pt idx="7">
                  <c:v>254.5</c:v>
                </c:pt>
                <c:pt idx="8">
                  <c:v>245.5</c:v>
                </c:pt>
                <c:pt idx="9">
                  <c:v>231.5</c:v>
                </c:pt>
                <c:pt idx="10">
                  <c:v>220.5</c:v>
                </c:pt>
                <c:pt idx="11">
                  <c:v>211</c:v>
                </c:pt>
                <c:pt idx="12">
                  <c:v>203.5</c:v>
                </c:pt>
                <c:pt idx="13">
                  <c:v>255.5</c:v>
                </c:pt>
                <c:pt idx="14">
                  <c:v>236</c:v>
                </c:pt>
                <c:pt idx="15">
                  <c:v>250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83840"/>
        <c:axId val="74891264"/>
      </c:barChart>
      <c:catAx>
        <c:axId val="7488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9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9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83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550.5</c:v>
                </c:pt>
                <c:pt idx="1">
                  <c:v>555.5</c:v>
                </c:pt>
                <c:pt idx="2">
                  <c:v>650</c:v>
                </c:pt>
                <c:pt idx="3">
                  <c:v>640.5</c:v>
                </c:pt>
                <c:pt idx="4">
                  <c:v>657</c:v>
                </c:pt>
                <c:pt idx="5">
                  <c:v>703.5</c:v>
                </c:pt>
                <c:pt idx="6">
                  <c:v>655</c:v>
                </c:pt>
                <c:pt idx="7">
                  <c:v>680</c:v>
                </c:pt>
                <c:pt idx="8">
                  <c:v>666</c:v>
                </c:pt>
                <c:pt idx="9">
                  <c:v>676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79456"/>
        <c:axId val="88877696"/>
      </c:barChart>
      <c:catAx>
        <c:axId val="8857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7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77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79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718</c:v>
                </c:pt>
                <c:pt idx="1">
                  <c:v>638</c:v>
                </c:pt>
                <c:pt idx="2">
                  <c:v>574</c:v>
                </c:pt>
                <c:pt idx="3">
                  <c:v>606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905600"/>
        <c:axId val="88679552"/>
      </c:barChart>
      <c:catAx>
        <c:axId val="8890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7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7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05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708.5</c:v>
                </c:pt>
                <c:pt idx="1">
                  <c:v>675.5</c:v>
                </c:pt>
                <c:pt idx="2">
                  <c:v>709</c:v>
                </c:pt>
                <c:pt idx="3">
                  <c:v>669.5</c:v>
                </c:pt>
                <c:pt idx="4">
                  <c:v>653.5</c:v>
                </c:pt>
                <c:pt idx="5">
                  <c:v>647</c:v>
                </c:pt>
                <c:pt idx="6">
                  <c:v>665</c:v>
                </c:pt>
                <c:pt idx="7">
                  <c:v>648.5</c:v>
                </c:pt>
                <c:pt idx="8">
                  <c:v>611</c:v>
                </c:pt>
                <c:pt idx="9">
                  <c:v>575.5</c:v>
                </c:pt>
                <c:pt idx="10">
                  <c:v>546.5</c:v>
                </c:pt>
                <c:pt idx="11">
                  <c:v>519.5</c:v>
                </c:pt>
                <c:pt idx="12">
                  <c:v>591.5</c:v>
                </c:pt>
                <c:pt idx="13">
                  <c:v>576</c:v>
                </c:pt>
                <c:pt idx="14">
                  <c:v>617</c:v>
                </c:pt>
                <c:pt idx="15">
                  <c:v>640.5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99264"/>
        <c:axId val="88702336"/>
      </c:barChart>
      <c:catAx>
        <c:axId val="8869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02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0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9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831149017408767E-2"/>
          <c:y val="9.844678667045291E-2"/>
          <c:w val="0.95584756112427438"/>
          <c:h val="0.74400896326849919"/>
        </c:manualLayout>
      </c:layout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699</c:v>
                </c:pt>
                <c:pt idx="4">
                  <c:v>728.5</c:v>
                </c:pt>
                <c:pt idx="5">
                  <c:v>742.5</c:v>
                </c:pt>
                <c:pt idx="6">
                  <c:v>697</c:v>
                </c:pt>
                <c:pt idx="7">
                  <c:v>715</c:v>
                </c:pt>
                <c:pt idx="8">
                  <c:v>724</c:v>
                </c:pt>
                <c:pt idx="9">
                  <c:v>735.5</c:v>
                </c:pt>
                <c:pt idx="13">
                  <c:v>802</c:v>
                </c:pt>
                <c:pt idx="14">
                  <c:v>795</c:v>
                </c:pt>
                <c:pt idx="15">
                  <c:v>795</c:v>
                </c:pt>
                <c:pt idx="16">
                  <c:v>788</c:v>
                </c:pt>
                <c:pt idx="17">
                  <c:v>785.5</c:v>
                </c:pt>
                <c:pt idx="18">
                  <c:v>739.5</c:v>
                </c:pt>
                <c:pt idx="19">
                  <c:v>689</c:v>
                </c:pt>
                <c:pt idx="20">
                  <c:v>630.5</c:v>
                </c:pt>
                <c:pt idx="21">
                  <c:v>596</c:v>
                </c:pt>
                <c:pt idx="22">
                  <c:v>619.5</c:v>
                </c:pt>
                <c:pt idx="23">
                  <c:v>626.5</c:v>
                </c:pt>
                <c:pt idx="24">
                  <c:v>667.5</c:v>
                </c:pt>
                <c:pt idx="25">
                  <c:v>710.5</c:v>
                </c:pt>
                <c:pt idx="29">
                  <c:v>709.5</c:v>
                </c:pt>
                <c:pt idx="30">
                  <c:v>501.5</c:v>
                </c:pt>
                <c:pt idx="31">
                  <c:v>333.5</c:v>
                </c:pt>
                <c:pt idx="32">
                  <c:v>171.5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875</c:v>
                </c:pt>
                <c:pt idx="4">
                  <c:v>881.5</c:v>
                </c:pt>
                <c:pt idx="5">
                  <c:v>928</c:v>
                </c:pt>
                <c:pt idx="6">
                  <c:v>904.5</c:v>
                </c:pt>
                <c:pt idx="7">
                  <c:v>927</c:v>
                </c:pt>
                <c:pt idx="8">
                  <c:v>929.5</c:v>
                </c:pt>
                <c:pt idx="9">
                  <c:v>900.5</c:v>
                </c:pt>
                <c:pt idx="13">
                  <c:v>877</c:v>
                </c:pt>
                <c:pt idx="14">
                  <c:v>839</c:v>
                </c:pt>
                <c:pt idx="15">
                  <c:v>822</c:v>
                </c:pt>
                <c:pt idx="16">
                  <c:v>790</c:v>
                </c:pt>
                <c:pt idx="17">
                  <c:v>806</c:v>
                </c:pt>
                <c:pt idx="18">
                  <c:v>813.5</c:v>
                </c:pt>
                <c:pt idx="19">
                  <c:v>816</c:v>
                </c:pt>
                <c:pt idx="20">
                  <c:v>799</c:v>
                </c:pt>
                <c:pt idx="21">
                  <c:v>748</c:v>
                </c:pt>
                <c:pt idx="22">
                  <c:v>747</c:v>
                </c:pt>
                <c:pt idx="23">
                  <c:v>716.5</c:v>
                </c:pt>
                <c:pt idx="24">
                  <c:v>730.5</c:v>
                </c:pt>
                <c:pt idx="25">
                  <c:v>769.5</c:v>
                </c:pt>
                <c:pt idx="29">
                  <c:v>794</c:v>
                </c:pt>
                <c:pt idx="30">
                  <c:v>562.5</c:v>
                </c:pt>
                <c:pt idx="31">
                  <c:v>350</c:v>
                </c:pt>
                <c:pt idx="32">
                  <c:v>196.5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822.5</c:v>
                </c:pt>
                <c:pt idx="4">
                  <c:v>893</c:v>
                </c:pt>
                <c:pt idx="5">
                  <c:v>980.5</c:v>
                </c:pt>
                <c:pt idx="6">
                  <c:v>1054.5</c:v>
                </c:pt>
                <c:pt idx="7">
                  <c:v>1053.5</c:v>
                </c:pt>
                <c:pt idx="8">
                  <c:v>1051</c:v>
                </c:pt>
                <c:pt idx="9">
                  <c:v>1041</c:v>
                </c:pt>
                <c:pt idx="13">
                  <c:v>1083.5</c:v>
                </c:pt>
                <c:pt idx="14">
                  <c:v>1073.5</c:v>
                </c:pt>
                <c:pt idx="15">
                  <c:v>1062</c:v>
                </c:pt>
                <c:pt idx="16">
                  <c:v>1057</c:v>
                </c:pt>
                <c:pt idx="17">
                  <c:v>1022.5</c:v>
                </c:pt>
                <c:pt idx="18">
                  <c:v>1018.5</c:v>
                </c:pt>
                <c:pt idx="19">
                  <c:v>995</c:v>
                </c:pt>
                <c:pt idx="20">
                  <c:v>952</c:v>
                </c:pt>
                <c:pt idx="21">
                  <c:v>908.5</c:v>
                </c:pt>
                <c:pt idx="22">
                  <c:v>866.5</c:v>
                </c:pt>
                <c:pt idx="23">
                  <c:v>890.5</c:v>
                </c:pt>
                <c:pt idx="24">
                  <c:v>906</c:v>
                </c:pt>
                <c:pt idx="25">
                  <c:v>945</c:v>
                </c:pt>
                <c:pt idx="29">
                  <c:v>1032.5</c:v>
                </c:pt>
                <c:pt idx="30">
                  <c:v>754</c:v>
                </c:pt>
                <c:pt idx="31">
                  <c:v>496.5</c:v>
                </c:pt>
                <c:pt idx="32">
                  <c:v>238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2396.5</c:v>
                </c:pt>
                <c:pt idx="4">
                  <c:v>2503</c:v>
                </c:pt>
                <c:pt idx="5">
                  <c:v>2651</c:v>
                </c:pt>
                <c:pt idx="6">
                  <c:v>2656</c:v>
                </c:pt>
                <c:pt idx="7">
                  <c:v>2695.5</c:v>
                </c:pt>
                <c:pt idx="8">
                  <c:v>2704.5</c:v>
                </c:pt>
                <c:pt idx="9">
                  <c:v>2677</c:v>
                </c:pt>
                <c:pt idx="13">
                  <c:v>2762.5</c:v>
                </c:pt>
                <c:pt idx="14">
                  <c:v>2707.5</c:v>
                </c:pt>
                <c:pt idx="15">
                  <c:v>2679</c:v>
                </c:pt>
                <c:pt idx="16">
                  <c:v>2635</c:v>
                </c:pt>
                <c:pt idx="17">
                  <c:v>2614</c:v>
                </c:pt>
                <c:pt idx="18">
                  <c:v>2571.5</c:v>
                </c:pt>
                <c:pt idx="19">
                  <c:v>2500</c:v>
                </c:pt>
                <c:pt idx="20">
                  <c:v>2381.5</c:v>
                </c:pt>
                <c:pt idx="21">
                  <c:v>2252.5</c:v>
                </c:pt>
                <c:pt idx="22">
                  <c:v>2233</c:v>
                </c:pt>
                <c:pt idx="23">
                  <c:v>2233.5</c:v>
                </c:pt>
                <c:pt idx="24">
                  <c:v>2304</c:v>
                </c:pt>
                <c:pt idx="25">
                  <c:v>2425</c:v>
                </c:pt>
                <c:pt idx="29">
                  <c:v>2536</c:v>
                </c:pt>
                <c:pt idx="30">
                  <c:v>1818</c:v>
                </c:pt>
                <c:pt idx="31">
                  <c:v>1180</c:v>
                </c:pt>
                <c:pt idx="32">
                  <c:v>606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657792"/>
        <c:axId val="74659328"/>
      </c:lineChart>
      <c:catAx>
        <c:axId val="7465779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659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6593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6577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280935</xdr:colOff>
      <xdr:row>0</xdr:row>
      <xdr:rowOff>95250</xdr:rowOff>
    </xdr:from>
    <xdr:to>
      <xdr:col>11</xdr:col>
      <xdr:colOff>71385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187400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73268</xdr:rowOff>
    </xdr:from>
    <xdr:to>
      <xdr:col>35</xdr:col>
      <xdr:colOff>219807</xdr:colOff>
      <xdr:row>5</xdr:row>
      <xdr:rowOff>94202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30273"/>
          <a:ext cx="1727060" cy="774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5" t="s">
        <v>38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3" t="s">
        <v>54</v>
      </c>
      <c r="B4" s="143"/>
      <c r="C4" s="143"/>
      <c r="D4" s="26"/>
      <c r="E4" s="147" t="s">
        <v>60</v>
      </c>
      <c r="F4" s="147"/>
      <c r="G4" s="147"/>
      <c r="H4" s="14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7" t="s">
        <v>56</v>
      </c>
      <c r="B5" s="137"/>
      <c r="C5" s="137"/>
      <c r="D5" s="147" t="s">
        <v>148</v>
      </c>
      <c r="E5" s="147"/>
      <c r="F5" s="147"/>
      <c r="G5" s="147"/>
      <c r="H5" s="147"/>
      <c r="I5" s="137" t="s">
        <v>53</v>
      </c>
      <c r="J5" s="137"/>
      <c r="K5" s="137"/>
      <c r="L5" s="148">
        <v>7246</v>
      </c>
      <c r="M5" s="148"/>
      <c r="N5" s="148"/>
      <c r="O5" s="12"/>
      <c r="P5" s="137" t="s">
        <v>57</v>
      </c>
      <c r="Q5" s="137"/>
      <c r="R5" s="137"/>
      <c r="S5" s="146" t="s">
        <v>63</v>
      </c>
      <c r="T5" s="146"/>
      <c r="U5" s="146"/>
    </row>
    <row r="6" spans="1:28" ht="12.75" customHeight="1" x14ac:dyDescent="0.2">
      <c r="A6" s="137" t="s">
        <v>55</v>
      </c>
      <c r="B6" s="137"/>
      <c r="C6" s="137"/>
      <c r="D6" s="144" t="s">
        <v>152</v>
      </c>
      <c r="E6" s="144"/>
      <c r="F6" s="144"/>
      <c r="G6" s="144"/>
      <c r="H6" s="144"/>
      <c r="I6" s="137" t="s">
        <v>59</v>
      </c>
      <c r="J6" s="137"/>
      <c r="K6" s="137"/>
      <c r="L6" s="149">
        <v>2</v>
      </c>
      <c r="M6" s="149"/>
      <c r="N6" s="149"/>
      <c r="O6" s="42"/>
      <c r="P6" s="137" t="s">
        <v>58</v>
      </c>
      <c r="Q6" s="137"/>
      <c r="R6" s="137"/>
      <c r="S6" s="142">
        <v>44413</v>
      </c>
      <c r="T6" s="142"/>
      <c r="U6" s="142"/>
    </row>
    <row r="7" spans="1:28" ht="7.5" customHeight="1" x14ac:dyDescent="0.2">
      <c r="A7" s="13"/>
      <c r="B7" s="11"/>
      <c r="C7" s="11"/>
      <c r="D7" s="11"/>
      <c r="E7" s="141"/>
      <c r="F7" s="141"/>
      <c r="G7" s="141"/>
      <c r="H7" s="141"/>
      <c r="I7" s="141"/>
      <c r="J7" s="141"/>
      <c r="K7" s="14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5" t="s">
        <v>36</v>
      </c>
      <c r="B8" s="138" t="s">
        <v>34</v>
      </c>
      <c r="C8" s="139"/>
      <c r="D8" s="139"/>
      <c r="E8" s="140"/>
      <c r="F8" s="135" t="s">
        <v>35</v>
      </c>
      <c r="G8" s="135" t="s">
        <v>37</v>
      </c>
      <c r="H8" s="135" t="s">
        <v>36</v>
      </c>
      <c r="I8" s="138" t="s">
        <v>34</v>
      </c>
      <c r="J8" s="139"/>
      <c r="K8" s="139"/>
      <c r="L8" s="140"/>
      <c r="M8" s="135" t="s">
        <v>35</v>
      </c>
      <c r="N8" s="135" t="s">
        <v>37</v>
      </c>
      <c r="O8" s="135" t="s">
        <v>36</v>
      </c>
      <c r="P8" s="138" t="s">
        <v>34</v>
      </c>
      <c r="Q8" s="139"/>
      <c r="R8" s="139"/>
      <c r="S8" s="140"/>
      <c r="T8" s="135" t="s">
        <v>35</v>
      </c>
      <c r="U8" s="135" t="s">
        <v>37</v>
      </c>
    </row>
    <row r="9" spans="1:28" ht="12" customHeight="1" x14ac:dyDescent="0.2">
      <c r="A9" s="136"/>
      <c r="B9" s="15" t="s">
        <v>52</v>
      </c>
      <c r="C9" s="15" t="s">
        <v>0</v>
      </c>
      <c r="D9" s="15" t="s">
        <v>2</v>
      </c>
      <c r="E9" s="16" t="s">
        <v>3</v>
      </c>
      <c r="F9" s="136"/>
      <c r="G9" s="136"/>
      <c r="H9" s="136"/>
      <c r="I9" s="17" t="s">
        <v>52</v>
      </c>
      <c r="J9" s="17" t="s">
        <v>0</v>
      </c>
      <c r="K9" s="15" t="s">
        <v>2</v>
      </c>
      <c r="L9" s="16" t="s">
        <v>3</v>
      </c>
      <c r="M9" s="136"/>
      <c r="N9" s="136"/>
      <c r="O9" s="136"/>
      <c r="P9" s="17" t="s">
        <v>52</v>
      </c>
      <c r="Q9" s="17" t="s">
        <v>0</v>
      </c>
      <c r="R9" s="15" t="s">
        <v>2</v>
      </c>
      <c r="S9" s="16" t="s">
        <v>3</v>
      </c>
      <c r="T9" s="136"/>
      <c r="U9" s="136"/>
    </row>
    <row r="10" spans="1:28" ht="24" customHeight="1" x14ac:dyDescent="0.2">
      <c r="A10" s="18" t="s">
        <v>11</v>
      </c>
      <c r="B10" s="46">
        <v>27</v>
      </c>
      <c r="C10" s="46">
        <v>104</v>
      </c>
      <c r="D10" s="46">
        <v>15</v>
      </c>
      <c r="E10" s="46">
        <v>2</v>
      </c>
      <c r="F10" s="6">
        <f t="shared" ref="F10:F22" si="0">B10*0.5+C10*1+D10*2+E10*2.5</f>
        <v>152.5</v>
      </c>
      <c r="G10" s="2"/>
      <c r="H10" s="19" t="s">
        <v>4</v>
      </c>
      <c r="I10" s="46">
        <v>35</v>
      </c>
      <c r="J10" s="46">
        <v>123</v>
      </c>
      <c r="K10" s="46">
        <v>18</v>
      </c>
      <c r="L10" s="46">
        <v>2</v>
      </c>
      <c r="M10" s="6">
        <f t="shared" ref="M10:M22" si="1">I10*0.5+J10*1+K10*2+L10*2.5</f>
        <v>181.5</v>
      </c>
      <c r="N10" s="9">
        <f>F20+F21+F22+M10</f>
        <v>802</v>
      </c>
      <c r="O10" s="19" t="s">
        <v>43</v>
      </c>
      <c r="P10" s="46">
        <v>47</v>
      </c>
      <c r="Q10" s="46">
        <v>129</v>
      </c>
      <c r="R10" s="46">
        <v>24</v>
      </c>
      <c r="S10" s="46">
        <v>3</v>
      </c>
      <c r="T10" s="6">
        <f t="shared" ref="T10:T21" si="2">P10*0.5+Q10*1+R10*2+S10*2.5</f>
        <v>208</v>
      </c>
      <c r="U10" s="10"/>
      <c r="AB10" s="1"/>
    </row>
    <row r="11" spans="1:28" ht="24" customHeight="1" x14ac:dyDescent="0.2">
      <c r="A11" s="18" t="s">
        <v>14</v>
      </c>
      <c r="B11" s="46">
        <v>17</v>
      </c>
      <c r="C11" s="46">
        <v>115</v>
      </c>
      <c r="D11" s="46">
        <v>17</v>
      </c>
      <c r="E11" s="46">
        <v>1</v>
      </c>
      <c r="F11" s="6">
        <f t="shared" si="0"/>
        <v>160</v>
      </c>
      <c r="G11" s="2"/>
      <c r="H11" s="19" t="s">
        <v>5</v>
      </c>
      <c r="I11" s="46">
        <v>47</v>
      </c>
      <c r="J11" s="46">
        <v>128</v>
      </c>
      <c r="K11" s="46">
        <v>19</v>
      </c>
      <c r="L11" s="46">
        <v>7</v>
      </c>
      <c r="M11" s="6">
        <f t="shared" si="1"/>
        <v>207</v>
      </c>
      <c r="N11" s="9">
        <f>F21+F22+M10+M11</f>
        <v>795</v>
      </c>
      <c r="O11" s="19" t="s">
        <v>44</v>
      </c>
      <c r="P11" s="46">
        <v>33</v>
      </c>
      <c r="Q11" s="46">
        <v>113</v>
      </c>
      <c r="R11" s="46">
        <v>18</v>
      </c>
      <c r="S11" s="46">
        <v>1</v>
      </c>
      <c r="T11" s="6">
        <f t="shared" si="2"/>
        <v>168</v>
      </c>
      <c r="U11" s="2"/>
      <c r="AB11" s="1"/>
    </row>
    <row r="12" spans="1:28" ht="24" customHeight="1" x14ac:dyDescent="0.2">
      <c r="A12" s="18" t="s">
        <v>17</v>
      </c>
      <c r="B12" s="46">
        <v>29</v>
      </c>
      <c r="C12" s="46">
        <v>146</v>
      </c>
      <c r="D12" s="46">
        <v>25</v>
      </c>
      <c r="E12" s="46">
        <v>3</v>
      </c>
      <c r="F12" s="6">
        <f t="shared" si="0"/>
        <v>218</v>
      </c>
      <c r="G12" s="2"/>
      <c r="H12" s="19" t="s">
        <v>6</v>
      </c>
      <c r="I12" s="46">
        <v>43</v>
      </c>
      <c r="J12" s="46">
        <v>126</v>
      </c>
      <c r="K12" s="46">
        <v>20</v>
      </c>
      <c r="L12" s="46">
        <v>3</v>
      </c>
      <c r="M12" s="6">
        <f t="shared" si="1"/>
        <v>195</v>
      </c>
      <c r="N12" s="2">
        <f>F22+M10+M11+M12</f>
        <v>795</v>
      </c>
      <c r="O12" s="19" t="s">
        <v>32</v>
      </c>
      <c r="P12" s="46">
        <v>42</v>
      </c>
      <c r="Q12" s="46">
        <v>98</v>
      </c>
      <c r="R12" s="46">
        <v>19</v>
      </c>
      <c r="S12" s="46">
        <v>2</v>
      </c>
      <c r="T12" s="6">
        <f t="shared" si="2"/>
        <v>162</v>
      </c>
      <c r="U12" s="2"/>
      <c r="AB12" s="1"/>
    </row>
    <row r="13" spans="1:28" ht="24" customHeight="1" x14ac:dyDescent="0.2">
      <c r="A13" s="18" t="s">
        <v>19</v>
      </c>
      <c r="B13" s="46">
        <v>24</v>
      </c>
      <c r="C13" s="46">
        <v>117</v>
      </c>
      <c r="D13" s="46">
        <v>16</v>
      </c>
      <c r="E13" s="46">
        <v>3</v>
      </c>
      <c r="F13" s="6">
        <f t="shared" si="0"/>
        <v>168.5</v>
      </c>
      <c r="G13" s="2">
        <f t="shared" ref="G13:G19" si="3">F10+F11+F12+F13</f>
        <v>699</v>
      </c>
      <c r="H13" s="19" t="s">
        <v>7</v>
      </c>
      <c r="I13" s="46">
        <v>38</v>
      </c>
      <c r="J13" s="46">
        <v>142</v>
      </c>
      <c r="K13" s="46">
        <v>18</v>
      </c>
      <c r="L13" s="46">
        <v>3</v>
      </c>
      <c r="M13" s="6">
        <f t="shared" si="1"/>
        <v>204.5</v>
      </c>
      <c r="N13" s="2">
        <f t="shared" ref="N13:N18" si="4">M10+M11+M12+M13</f>
        <v>788</v>
      </c>
      <c r="O13" s="19" t="s">
        <v>33</v>
      </c>
      <c r="P13" s="46">
        <v>38</v>
      </c>
      <c r="Q13" s="46">
        <v>109</v>
      </c>
      <c r="R13" s="46">
        <v>18</v>
      </c>
      <c r="S13" s="46">
        <v>3</v>
      </c>
      <c r="T13" s="6">
        <f t="shared" si="2"/>
        <v>171.5</v>
      </c>
      <c r="U13" s="2">
        <f t="shared" ref="U13:U21" si="5">T10+T11+T12+T13</f>
        <v>709.5</v>
      </c>
      <c r="AB13" s="51">
        <v>241</v>
      </c>
    </row>
    <row r="14" spans="1:28" ht="24" customHeight="1" x14ac:dyDescent="0.2">
      <c r="A14" s="18" t="s">
        <v>21</v>
      </c>
      <c r="B14" s="46">
        <v>26</v>
      </c>
      <c r="C14" s="46">
        <v>110</v>
      </c>
      <c r="D14" s="46">
        <v>27</v>
      </c>
      <c r="E14" s="46">
        <v>2</v>
      </c>
      <c r="F14" s="6">
        <f t="shared" si="0"/>
        <v>182</v>
      </c>
      <c r="G14" s="2">
        <f t="shared" si="3"/>
        <v>728.5</v>
      </c>
      <c r="H14" s="19" t="s">
        <v>9</v>
      </c>
      <c r="I14" s="46">
        <v>31</v>
      </c>
      <c r="J14" s="46">
        <v>127</v>
      </c>
      <c r="K14" s="46">
        <v>17</v>
      </c>
      <c r="L14" s="46">
        <v>1</v>
      </c>
      <c r="M14" s="6">
        <f t="shared" si="1"/>
        <v>179</v>
      </c>
      <c r="N14" s="2">
        <f t="shared" si="4"/>
        <v>785.5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501.5</v>
      </c>
      <c r="AB14" s="51">
        <v>250</v>
      </c>
    </row>
    <row r="15" spans="1:28" ht="24" customHeight="1" x14ac:dyDescent="0.2">
      <c r="A15" s="18" t="s">
        <v>23</v>
      </c>
      <c r="B15" s="46">
        <v>28</v>
      </c>
      <c r="C15" s="46">
        <v>112</v>
      </c>
      <c r="D15" s="46">
        <v>24</v>
      </c>
      <c r="E15" s="46">
        <v>0</v>
      </c>
      <c r="F15" s="6">
        <f t="shared" si="0"/>
        <v>174</v>
      </c>
      <c r="G15" s="2">
        <f t="shared" si="3"/>
        <v>742.5</v>
      </c>
      <c r="H15" s="19" t="s">
        <v>12</v>
      </c>
      <c r="I15" s="46">
        <v>32</v>
      </c>
      <c r="J15" s="46">
        <v>110</v>
      </c>
      <c r="K15" s="46">
        <v>15</v>
      </c>
      <c r="L15" s="46">
        <v>2</v>
      </c>
      <c r="M15" s="6">
        <f t="shared" si="1"/>
        <v>161</v>
      </c>
      <c r="N15" s="2">
        <f t="shared" si="4"/>
        <v>739.5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333.5</v>
      </c>
      <c r="AB15" s="51">
        <v>262</v>
      </c>
    </row>
    <row r="16" spans="1:28" ht="24" customHeight="1" x14ac:dyDescent="0.2">
      <c r="A16" s="18" t="s">
        <v>39</v>
      </c>
      <c r="B16" s="46">
        <v>33</v>
      </c>
      <c r="C16" s="46">
        <v>114</v>
      </c>
      <c r="D16" s="46">
        <v>21</v>
      </c>
      <c r="E16" s="46">
        <v>0</v>
      </c>
      <c r="F16" s="6">
        <f t="shared" si="0"/>
        <v>172.5</v>
      </c>
      <c r="G16" s="2">
        <f t="shared" si="3"/>
        <v>697</v>
      </c>
      <c r="H16" s="19" t="s">
        <v>15</v>
      </c>
      <c r="I16" s="46">
        <v>30</v>
      </c>
      <c r="J16" s="46">
        <v>101</v>
      </c>
      <c r="K16" s="46">
        <v>13</v>
      </c>
      <c r="L16" s="46">
        <v>1</v>
      </c>
      <c r="M16" s="6">
        <f t="shared" si="1"/>
        <v>144.5</v>
      </c>
      <c r="N16" s="2">
        <f t="shared" si="4"/>
        <v>689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>T13+T14+T15+T16</f>
        <v>171.5</v>
      </c>
      <c r="AB16" s="51">
        <v>270.5</v>
      </c>
    </row>
    <row r="17" spans="1:28" ht="24" customHeight="1" x14ac:dyDescent="0.2">
      <c r="A17" s="18" t="s">
        <v>40</v>
      </c>
      <c r="B17" s="46">
        <v>31</v>
      </c>
      <c r="C17" s="46">
        <v>119</v>
      </c>
      <c r="D17" s="46">
        <v>26</v>
      </c>
      <c r="E17" s="46">
        <v>0</v>
      </c>
      <c r="F17" s="6">
        <f t="shared" si="0"/>
        <v>186.5</v>
      </c>
      <c r="G17" s="2">
        <f t="shared" si="3"/>
        <v>715</v>
      </c>
      <c r="H17" s="19" t="s">
        <v>18</v>
      </c>
      <c r="I17" s="46">
        <v>23</v>
      </c>
      <c r="J17" s="46">
        <v>97</v>
      </c>
      <c r="K17" s="46">
        <v>15</v>
      </c>
      <c r="L17" s="46">
        <v>3</v>
      </c>
      <c r="M17" s="6">
        <f t="shared" si="1"/>
        <v>146</v>
      </c>
      <c r="N17" s="2">
        <f t="shared" si="4"/>
        <v>630.5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33</v>
      </c>
      <c r="C18" s="46">
        <v>118</v>
      </c>
      <c r="D18" s="46">
        <v>22</v>
      </c>
      <c r="E18" s="46">
        <v>5</v>
      </c>
      <c r="F18" s="6">
        <f t="shared" si="0"/>
        <v>191</v>
      </c>
      <c r="G18" s="2">
        <f t="shared" si="3"/>
        <v>724</v>
      </c>
      <c r="H18" s="19" t="s">
        <v>20</v>
      </c>
      <c r="I18" s="46">
        <v>25</v>
      </c>
      <c r="J18" s="46">
        <v>88</v>
      </c>
      <c r="K18" s="46">
        <v>17</v>
      </c>
      <c r="L18" s="46">
        <v>4</v>
      </c>
      <c r="M18" s="6">
        <f t="shared" si="1"/>
        <v>144.5</v>
      </c>
      <c r="N18" s="2">
        <f t="shared" si="4"/>
        <v>596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26</v>
      </c>
      <c r="C19" s="47">
        <v>121</v>
      </c>
      <c r="D19" s="47">
        <v>22</v>
      </c>
      <c r="E19" s="47">
        <v>3</v>
      </c>
      <c r="F19" s="7">
        <f t="shared" si="0"/>
        <v>185.5</v>
      </c>
      <c r="G19" s="3">
        <f t="shared" si="3"/>
        <v>735.5</v>
      </c>
      <c r="H19" s="20" t="s">
        <v>22</v>
      </c>
      <c r="I19" s="45">
        <v>31</v>
      </c>
      <c r="J19" s="45">
        <v>134</v>
      </c>
      <c r="K19" s="45">
        <v>15</v>
      </c>
      <c r="L19" s="45">
        <v>2</v>
      </c>
      <c r="M19" s="6">
        <f t="shared" si="1"/>
        <v>184.5</v>
      </c>
      <c r="N19" s="2">
        <f>M16+M17+M18+M19</f>
        <v>619.5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29</v>
      </c>
      <c r="C20" s="45">
        <v>154</v>
      </c>
      <c r="D20" s="45">
        <v>19</v>
      </c>
      <c r="E20" s="45">
        <v>3</v>
      </c>
      <c r="F20" s="8">
        <f t="shared" si="0"/>
        <v>214</v>
      </c>
      <c r="G20" s="35"/>
      <c r="H20" s="19" t="s">
        <v>24</v>
      </c>
      <c r="I20" s="46">
        <v>20</v>
      </c>
      <c r="J20" s="46">
        <v>100</v>
      </c>
      <c r="K20" s="46">
        <v>17</v>
      </c>
      <c r="L20" s="46">
        <v>3</v>
      </c>
      <c r="M20" s="8">
        <f t="shared" si="1"/>
        <v>151.5</v>
      </c>
      <c r="N20" s="2">
        <f>M17+M18+M19+M20</f>
        <v>626.5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27</v>
      </c>
      <c r="C21" s="46">
        <v>145</v>
      </c>
      <c r="D21" s="46">
        <v>17</v>
      </c>
      <c r="E21" s="46">
        <v>1</v>
      </c>
      <c r="F21" s="6">
        <f t="shared" si="0"/>
        <v>195</v>
      </c>
      <c r="G21" s="36"/>
      <c r="H21" s="20" t="s">
        <v>25</v>
      </c>
      <c r="I21" s="46">
        <v>35</v>
      </c>
      <c r="J21" s="46">
        <v>121</v>
      </c>
      <c r="K21" s="46">
        <v>23</v>
      </c>
      <c r="L21" s="46">
        <v>1</v>
      </c>
      <c r="M21" s="6">
        <f t="shared" si="1"/>
        <v>187</v>
      </c>
      <c r="N21" s="2">
        <f>M18+M19+M20+M21</f>
        <v>667.5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45</v>
      </c>
      <c r="C22" s="46">
        <v>148</v>
      </c>
      <c r="D22" s="46">
        <v>18</v>
      </c>
      <c r="E22" s="46">
        <v>2</v>
      </c>
      <c r="F22" s="6">
        <f t="shared" si="0"/>
        <v>211.5</v>
      </c>
      <c r="G22" s="2"/>
      <c r="H22" s="21" t="s">
        <v>26</v>
      </c>
      <c r="I22" s="47">
        <v>42</v>
      </c>
      <c r="J22" s="47">
        <v>116</v>
      </c>
      <c r="K22" s="47">
        <v>19</v>
      </c>
      <c r="L22" s="47">
        <v>5</v>
      </c>
      <c r="M22" s="6">
        <f t="shared" si="1"/>
        <v>187.5</v>
      </c>
      <c r="N22" s="3">
        <f>M19+M20+M21+M22</f>
        <v>710.5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53" t="s">
        <v>47</v>
      </c>
      <c r="B23" s="154"/>
      <c r="C23" s="159" t="s">
        <v>50</v>
      </c>
      <c r="D23" s="160"/>
      <c r="E23" s="160"/>
      <c r="F23" s="161"/>
      <c r="G23" s="53">
        <f>MAX(G13:G19)</f>
        <v>742.5</v>
      </c>
      <c r="H23" s="157" t="s">
        <v>48</v>
      </c>
      <c r="I23" s="158"/>
      <c r="J23" s="150" t="s">
        <v>50</v>
      </c>
      <c r="K23" s="151"/>
      <c r="L23" s="151"/>
      <c r="M23" s="152"/>
      <c r="N23" s="54">
        <f>MAX(N10:N22)</f>
        <v>802</v>
      </c>
      <c r="O23" s="153" t="s">
        <v>49</v>
      </c>
      <c r="P23" s="154"/>
      <c r="Q23" s="159" t="s">
        <v>50</v>
      </c>
      <c r="R23" s="160"/>
      <c r="S23" s="160"/>
      <c r="T23" s="161"/>
      <c r="U23" s="53">
        <f>MAX(U13:U21)</f>
        <v>709.5</v>
      </c>
      <c r="AB23" s="1"/>
    </row>
    <row r="24" spans="1:28" ht="13.5" customHeight="1" x14ac:dyDescent="0.2">
      <c r="A24" s="155"/>
      <c r="B24" s="156"/>
      <c r="C24" s="52" t="s">
        <v>73</v>
      </c>
      <c r="D24" s="55"/>
      <c r="E24" s="55"/>
      <c r="F24" s="56" t="s">
        <v>79</v>
      </c>
      <c r="G24" s="57"/>
      <c r="H24" s="155"/>
      <c r="I24" s="156"/>
      <c r="J24" s="52" t="s">
        <v>73</v>
      </c>
      <c r="K24" s="55"/>
      <c r="L24" s="55"/>
      <c r="M24" s="56" t="s">
        <v>74</v>
      </c>
      <c r="N24" s="57"/>
      <c r="O24" s="155"/>
      <c r="P24" s="156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2" t="s">
        <v>51</v>
      </c>
      <c r="B26" s="162"/>
      <c r="C26" s="162"/>
      <c r="D26" s="162"/>
      <c r="E26" s="16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4" sqref="W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5" t="s">
        <v>38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3" t="s">
        <v>54</v>
      </c>
      <c r="B4" s="143"/>
      <c r="C4" s="143"/>
      <c r="D4" s="26"/>
      <c r="E4" s="147" t="str">
        <f>'G-1'!E4:H4</f>
        <v>DE OBRA</v>
      </c>
      <c r="F4" s="147"/>
      <c r="G4" s="147"/>
      <c r="H4" s="14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7" t="s">
        <v>56</v>
      </c>
      <c r="B5" s="137"/>
      <c r="C5" s="137"/>
      <c r="D5" s="147" t="str">
        <f>'G-1'!D5:H5</f>
        <v>CALLE 72 X CARRERA 47</v>
      </c>
      <c r="E5" s="147"/>
      <c r="F5" s="147"/>
      <c r="G5" s="147"/>
      <c r="H5" s="147"/>
      <c r="I5" s="137" t="s">
        <v>53</v>
      </c>
      <c r="J5" s="137"/>
      <c r="K5" s="137"/>
      <c r="L5" s="148">
        <f>'G-1'!L5:N5</f>
        <v>7246</v>
      </c>
      <c r="M5" s="148"/>
      <c r="N5" s="148"/>
      <c r="O5" s="12"/>
      <c r="P5" s="137" t="s">
        <v>57</v>
      </c>
      <c r="Q5" s="137"/>
      <c r="R5" s="137"/>
      <c r="S5" s="146" t="s">
        <v>61</v>
      </c>
      <c r="T5" s="146"/>
      <c r="U5" s="146"/>
    </row>
    <row r="6" spans="1:28" ht="12.75" customHeight="1" x14ac:dyDescent="0.2">
      <c r="A6" s="137" t="s">
        <v>55</v>
      </c>
      <c r="B6" s="137"/>
      <c r="C6" s="137"/>
      <c r="D6" s="163" t="s">
        <v>149</v>
      </c>
      <c r="E6" s="163"/>
      <c r="F6" s="163"/>
      <c r="G6" s="163"/>
      <c r="H6" s="163"/>
      <c r="I6" s="137" t="s">
        <v>59</v>
      </c>
      <c r="J6" s="137"/>
      <c r="K6" s="137"/>
      <c r="L6" s="149">
        <v>2</v>
      </c>
      <c r="M6" s="149"/>
      <c r="N6" s="149"/>
      <c r="O6" s="42"/>
      <c r="P6" s="137" t="s">
        <v>58</v>
      </c>
      <c r="Q6" s="137"/>
      <c r="R6" s="137"/>
      <c r="S6" s="142">
        <f>'G-1'!S6:U6</f>
        <v>44413</v>
      </c>
      <c r="T6" s="142"/>
      <c r="U6" s="142"/>
    </row>
    <row r="7" spans="1:28" ht="7.5" customHeight="1" x14ac:dyDescent="0.2">
      <c r="A7" s="13"/>
      <c r="B7" s="11"/>
      <c r="C7" s="11"/>
      <c r="D7" s="11"/>
      <c r="E7" s="141"/>
      <c r="F7" s="141"/>
      <c r="G7" s="141"/>
      <c r="H7" s="141"/>
      <c r="I7" s="141"/>
      <c r="J7" s="141"/>
      <c r="K7" s="14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5" t="s">
        <v>36</v>
      </c>
      <c r="B8" s="138" t="s">
        <v>34</v>
      </c>
      <c r="C8" s="139"/>
      <c r="D8" s="139"/>
      <c r="E8" s="140"/>
      <c r="F8" s="135" t="s">
        <v>35</v>
      </c>
      <c r="G8" s="135" t="s">
        <v>37</v>
      </c>
      <c r="H8" s="135" t="s">
        <v>36</v>
      </c>
      <c r="I8" s="138" t="s">
        <v>34</v>
      </c>
      <c r="J8" s="139"/>
      <c r="K8" s="139"/>
      <c r="L8" s="140"/>
      <c r="M8" s="135" t="s">
        <v>35</v>
      </c>
      <c r="N8" s="135" t="s">
        <v>37</v>
      </c>
      <c r="O8" s="135" t="s">
        <v>36</v>
      </c>
      <c r="P8" s="138" t="s">
        <v>34</v>
      </c>
      <c r="Q8" s="139"/>
      <c r="R8" s="139"/>
      <c r="S8" s="140"/>
      <c r="T8" s="135" t="s">
        <v>35</v>
      </c>
      <c r="U8" s="135" t="s">
        <v>37</v>
      </c>
    </row>
    <row r="9" spans="1:28" ht="12" customHeight="1" x14ac:dyDescent="0.2">
      <c r="A9" s="136"/>
      <c r="B9" s="15" t="s">
        <v>52</v>
      </c>
      <c r="C9" s="15" t="s">
        <v>0</v>
      </c>
      <c r="D9" s="15" t="s">
        <v>2</v>
      </c>
      <c r="E9" s="16" t="s">
        <v>3</v>
      </c>
      <c r="F9" s="136"/>
      <c r="G9" s="136"/>
      <c r="H9" s="136"/>
      <c r="I9" s="17" t="s">
        <v>52</v>
      </c>
      <c r="J9" s="17" t="s">
        <v>0</v>
      </c>
      <c r="K9" s="15" t="s">
        <v>2</v>
      </c>
      <c r="L9" s="16" t="s">
        <v>3</v>
      </c>
      <c r="M9" s="136"/>
      <c r="N9" s="136"/>
      <c r="O9" s="136"/>
      <c r="P9" s="17" t="s">
        <v>52</v>
      </c>
      <c r="Q9" s="17" t="s">
        <v>0</v>
      </c>
      <c r="R9" s="15" t="s">
        <v>2</v>
      </c>
      <c r="S9" s="16" t="s">
        <v>3</v>
      </c>
      <c r="T9" s="136"/>
      <c r="U9" s="136"/>
    </row>
    <row r="10" spans="1:28" ht="24" customHeight="1" x14ac:dyDescent="0.2">
      <c r="A10" s="18" t="s">
        <v>11</v>
      </c>
      <c r="B10" s="46">
        <v>49</v>
      </c>
      <c r="C10" s="46">
        <v>148</v>
      </c>
      <c r="D10" s="46">
        <v>20</v>
      </c>
      <c r="E10" s="46">
        <v>3</v>
      </c>
      <c r="F10" s="6">
        <f t="shared" ref="F10:F22" si="0">B10*0.5+C10*1+D10*2+E10*2.5</f>
        <v>220</v>
      </c>
      <c r="G10" s="2"/>
      <c r="H10" s="19" t="s">
        <v>4</v>
      </c>
      <c r="I10" s="46">
        <v>39</v>
      </c>
      <c r="J10" s="46">
        <v>130</v>
      </c>
      <c r="K10" s="46">
        <v>21</v>
      </c>
      <c r="L10" s="46">
        <v>3</v>
      </c>
      <c r="M10" s="6">
        <f t="shared" ref="M10:M22" si="1">I10*0.5+J10*1+K10*2+L10*2.5</f>
        <v>199</v>
      </c>
      <c r="N10" s="9">
        <f>F20+F21+F22+M10</f>
        <v>877</v>
      </c>
      <c r="O10" s="19" t="s">
        <v>43</v>
      </c>
      <c r="P10" s="46">
        <v>47</v>
      </c>
      <c r="Q10" s="46">
        <v>155</v>
      </c>
      <c r="R10" s="46">
        <v>24</v>
      </c>
      <c r="S10" s="46">
        <v>2</v>
      </c>
      <c r="T10" s="6">
        <f t="shared" ref="T10:T21" si="2">P10*0.5+Q10*1+R10*2+S10*2.5</f>
        <v>231.5</v>
      </c>
      <c r="U10" s="10"/>
      <c r="AB10" s="1"/>
    </row>
    <row r="11" spans="1:28" ht="24" customHeight="1" x14ac:dyDescent="0.2">
      <c r="A11" s="18" t="s">
        <v>14</v>
      </c>
      <c r="B11" s="46">
        <v>46</v>
      </c>
      <c r="C11" s="46">
        <v>142</v>
      </c>
      <c r="D11" s="46">
        <v>15</v>
      </c>
      <c r="E11" s="46">
        <v>0</v>
      </c>
      <c r="F11" s="6">
        <f t="shared" si="0"/>
        <v>195</v>
      </c>
      <c r="G11" s="2"/>
      <c r="H11" s="19" t="s">
        <v>5</v>
      </c>
      <c r="I11" s="46">
        <v>38</v>
      </c>
      <c r="J11" s="46">
        <v>137</v>
      </c>
      <c r="K11" s="46">
        <v>18</v>
      </c>
      <c r="L11" s="46">
        <v>2</v>
      </c>
      <c r="M11" s="6">
        <f t="shared" si="1"/>
        <v>197</v>
      </c>
      <c r="N11" s="9">
        <f>F21+F22+M10+M11</f>
        <v>839</v>
      </c>
      <c r="O11" s="19" t="s">
        <v>44</v>
      </c>
      <c r="P11" s="46">
        <v>42</v>
      </c>
      <c r="Q11" s="46">
        <v>147</v>
      </c>
      <c r="R11" s="46">
        <v>21</v>
      </c>
      <c r="S11" s="46">
        <v>1</v>
      </c>
      <c r="T11" s="6">
        <f t="shared" si="2"/>
        <v>212.5</v>
      </c>
      <c r="U11" s="2"/>
      <c r="AB11" s="1"/>
    </row>
    <row r="12" spans="1:28" ht="24" customHeight="1" x14ac:dyDescent="0.2">
      <c r="A12" s="18" t="s">
        <v>17</v>
      </c>
      <c r="B12" s="46">
        <v>55</v>
      </c>
      <c r="C12" s="46">
        <v>154</v>
      </c>
      <c r="D12" s="46">
        <v>27</v>
      </c>
      <c r="E12" s="46">
        <v>2</v>
      </c>
      <c r="F12" s="6">
        <f t="shared" si="0"/>
        <v>240.5</v>
      </c>
      <c r="G12" s="2"/>
      <c r="H12" s="19" t="s">
        <v>6</v>
      </c>
      <c r="I12" s="46">
        <v>41</v>
      </c>
      <c r="J12" s="46">
        <v>144</v>
      </c>
      <c r="K12" s="46">
        <v>15</v>
      </c>
      <c r="L12" s="46">
        <v>1</v>
      </c>
      <c r="M12" s="6">
        <f t="shared" si="1"/>
        <v>197</v>
      </c>
      <c r="N12" s="2">
        <f>F22+M10+M11+M12</f>
        <v>822</v>
      </c>
      <c r="O12" s="19" t="s">
        <v>32</v>
      </c>
      <c r="P12" s="46">
        <v>31</v>
      </c>
      <c r="Q12" s="46">
        <v>99</v>
      </c>
      <c r="R12" s="46">
        <v>17</v>
      </c>
      <c r="S12" s="46">
        <v>2</v>
      </c>
      <c r="T12" s="6">
        <f t="shared" si="2"/>
        <v>153.5</v>
      </c>
      <c r="U12" s="2"/>
      <c r="AB12" s="1"/>
    </row>
    <row r="13" spans="1:28" ht="24" customHeight="1" x14ac:dyDescent="0.2">
      <c r="A13" s="18" t="s">
        <v>19</v>
      </c>
      <c r="B13" s="46">
        <v>33</v>
      </c>
      <c r="C13" s="46">
        <v>139</v>
      </c>
      <c r="D13" s="46">
        <v>32</v>
      </c>
      <c r="E13" s="46">
        <v>0</v>
      </c>
      <c r="F13" s="6">
        <f t="shared" si="0"/>
        <v>219.5</v>
      </c>
      <c r="G13" s="2">
        <f t="shared" ref="G13:G19" si="3">F10+F11+F12+F13</f>
        <v>875</v>
      </c>
      <c r="H13" s="19" t="s">
        <v>7</v>
      </c>
      <c r="I13" s="46">
        <v>40</v>
      </c>
      <c r="J13" s="46">
        <v>133</v>
      </c>
      <c r="K13" s="46">
        <v>22</v>
      </c>
      <c r="L13" s="46">
        <v>0</v>
      </c>
      <c r="M13" s="6">
        <f t="shared" si="1"/>
        <v>197</v>
      </c>
      <c r="N13" s="2">
        <f t="shared" ref="N13:N18" si="4">M10+M11+M12+M13</f>
        <v>790</v>
      </c>
      <c r="O13" s="19" t="s">
        <v>33</v>
      </c>
      <c r="P13" s="46">
        <v>34</v>
      </c>
      <c r="Q13" s="46">
        <v>143</v>
      </c>
      <c r="R13" s="46">
        <v>17</v>
      </c>
      <c r="S13" s="46">
        <v>1</v>
      </c>
      <c r="T13" s="6">
        <f t="shared" si="2"/>
        <v>196.5</v>
      </c>
      <c r="U13" s="2">
        <f t="shared" ref="U13:U21" si="5">T10+T11+T12+T13</f>
        <v>794</v>
      </c>
      <c r="AB13" s="51">
        <v>212.5</v>
      </c>
    </row>
    <row r="14" spans="1:28" ht="24" customHeight="1" x14ac:dyDescent="0.2">
      <c r="A14" s="18" t="s">
        <v>21</v>
      </c>
      <c r="B14" s="46">
        <v>50</v>
      </c>
      <c r="C14" s="46">
        <v>139</v>
      </c>
      <c r="D14" s="46">
        <v>30</v>
      </c>
      <c r="E14" s="46">
        <v>1</v>
      </c>
      <c r="F14" s="6">
        <f t="shared" si="0"/>
        <v>226.5</v>
      </c>
      <c r="G14" s="2">
        <f t="shared" si="3"/>
        <v>881.5</v>
      </c>
      <c r="H14" s="19" t="s">
        <v>9</v>
      </c>
      <c r="I14" s="46">
        <v>37</v>
      </c>
      <c r="J14" s="46">
        <v>146</v>
      </c>
      <c r="K14" s="46">
        <v>24</v>
      </c>
      <c r="L14" s="46">
        <v>1</v>
      </c>
      <c r="M14" s="6">
        <f t="shared" si="1"/>
        <v>215</v>
      </c>
      <c r="N14" s="2">
        <f t="shared" si="4"/>
        <v>806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562.5</v>
      </c>
      <c r="AB14" s="51">
        <v>226</v>
      </c>
    </row>
    <row r="15" spans="1:28" ht="24" customHeight="1" x14ac:dyDescent="0.2">
      <c r="A15" s="18" t="s">
        <v>23</v>
      </c>
      <c r="B15" s="46">
        <v>51</v>
      </c>
      <c r="C15" s="46">
        <v>159</v>
      </c>
      <c r="D15" s="46">
        <v>26</v>
      </c>
      <c r="E15" s="46">
        <v>2</v>
      </c>
      <c r="F15" s="6">
        <f t="shared" si="0"/>
        <v>241.5</v>
      </c>
      <c r="G15" s="2">
        <f t="shared" si="3"/>
        <v>928</v>
      </c>
      <c r="H15" s="19" t="s">
        <v>12</v>
      </c>
      <c r="I15" s="46">
        <v>35</v>
      </c>
      <c r="J15" s="46">
        <v>142</v>
      </c>
      <c r="K15" s="46">
        <v>20</v>
      </c>
      <c r="L15" s="46">
        <v>2</v>
      </c>
      <c r="M15" s="6">
        <f t="shared" si="1"/>
        <v>204.5</v>
      </c>
      <c r="N15" s="2">
        <f t="shared" si="4"/>
        <v>813.5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350</v>
      </c>
      <c r="AB15" s="51">
        <v>233.5</v>
      </c>
    </row>
    <row r="16" spans="1:28" ht="24" customHeight="1" x14ac:dyDescent="0.2">
      <c r="A16" s="18" t="s">
        <v>39</v>
      </c>
      <c r="B16" s="46">
        <v>39</v>
      </c>
      <c r="C16" s="46">
        <v>140</v>
      </c>
      <c r="D16" s="46">
        <v>25</v>
      </c>
      <c r="E16" s="46">
        <v>3</v>
      </c>
      <c r="F16" s="6">
        <f t="shared" si="0"/>
        <v>217</v>
      </c>
      <c r="G16" s="2">
        <f t="shared" si="3"/>
        <v>904.5</v>
      </c>
      <c r="H16" s="19" t="s">
        <v>15</v>
      </c>
      <c r="I16" s="46">
        <v>32</v>
      </c>
      <c r="J16" s="46">
        <v>135</v>
      </c>
      <c r="K16" s="46">
        <v>23</v>
      </c>
      <c r="L16" s="46">
        <v>1</v>
      </c>
      <c r="M16" s="6">
        <f t="shared" si="1"/>
        <v>199.5</v>
      </c>
      <c r="N16" s="2">
        <f t="shared" si="4"/>
        <v>816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196.5</v>
      </c>
      <c r="AB16" s="51">
        <v>234</v>
      </c>
    </row>
    <row r="17" spans="1:28" ht="24" customHeight="1" x14ac:dyDescent="0.2">
      <c r="A17" s="18" t="s">
        <v>40</v>
      </c>
      <c r="B17" s="46">
        <v>48</v>
      </c>
      <c r="C17" s="46">
        <v>161</v>
      </c>
      <c r="D17" s="46">
        <v>26</v>
      </c>
      <c r="E17" s="46">
        <v>2</v>
      </c>
      <c r="F17" s="6">
        <f t="shared" si="0"/>
        <v>242</v>
      </c>
      <c r="G17" s="2">
        <f t="shared" si="3"/>
        <v>927</v>
      </c>
      <c r="H17" s="19" t="s">
        <v>18</v>
      </c>
      <c r="I17" s="46">
        <v>33</v>
      </c>
      <c r="J17" s="46">
        <v>121</v>
      </c>
      <c r="K17" s="46">
        <v>20</v>
      </c>
      <c r="L17" s="46">
        <v>1</v>
      </c>
      <c r="M17" s="6">
        <f t="shared" si="1"/>
        <v>180</v>
      </c>
      <c r="N17" s="2">
        <f t="shared" si="4"/>
        <v>799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50</v>
      </c>
      <c r="C18" s="46">
        <v>165</v>
      </c>
      <c r="D18" s="46">
        <v>17</v>
      </c>
      <c r="E18" s="46">
        <v>2</v>
      </c>
      <c r="F18" s="6">
        <f t="shared" si="0"/>
        <v>229</v>
      </c>
      <c r="G18" s="2">
        <f t="shared" si="3"/>
        <v>929.5</v>
      </c>
      <c r="H18" s="19" t="s">
        <v>20</v>
      </c>
      <c r="I18" s="46">
        <v>39</v>
      </c>
      <c r="J18" s="46">
        <v>110</v>
      </c>
      <c r="K18" s="46">
        <v>16</v>
      </c>
      <c r="L18" s="46">
        <v>1</v>
      </c>
      <c r="M18" s="6">
        <f t="shared" si="1"/>
        <v>164</v>
      </c>
      <c r="N18" s="2">
        <f t="shared" si="4"/>
        <v>748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33</v>
      </c>
      <c r="C19" s="47">
        <v>168</v>
      </c>
      <c r="D19" s="47">
        <v>14</v>
      </c>
      <c r="E19" s="47">
        <v>0</v>
      </c>
      <c r="F19" s="7">
        <f t="shared" si="0"/>
        <v>212.5</v>
      </c>
      <c r="G19" s="3">
        <f t="shared" si="3"/>
        <v>900.5</v>
      </c>
      <c r="H19" s="20" t="s">
        <v>22</v>
      </c>
      <c r="I19" s="45">
        <v>43</v>
      </c>
      <c r="J19" s="45">
        <v>149</v>
      </c>
      <c r="K19" s="45">
        <v>14</v>
      </c>
      <c r="L19" s="45">
        <v>2</v>
      </c>
      <c r="M19" s="6">
        <f t="shared" si="1"/>
        <v>203.5</v>
      </c>
      <c r="N19" s="2">
        <f>M16+M17+M18+M19</f>
        <v>747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47</v>
      </c>
      <c r="C20" s="45">
        <v>161</v>
      </c>
      <c r="D20" s="45">
        <v>24</v>
      </c>
      <c r="E20" s="45">
        <v>1</v>
      </c>
      <c r="F20" s="8">
        <f t="shared" si="0"/>
        <v>235</v>
      </c>
      <c r="G20" s="35"/>
      <c r="H20" s="19" t="s">
        <v>24</v>
      </c>
      <c r="I20" s="46">
        <v>32</v>
      </c>
      <c r="J20" s="46">
        <v>127</v>
      </c>
      <c r="K20" s="46">
        <v>13</v>
      </c>
      <c r="L20" s="46">
        <v>0</v>
      </c>
      <c r="M20" s="8">
        <f t="shared" si="1"/>
        <v>169</v>
      </c>
      <c r="N20" s="2">
        <f>M17+M18+M19+M20</f>
        <v>716.5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44</v>
      </c>
      <c r="C21" s="46">
        <v>154</v>
      </c>
      <c r="D21" s="46">
        <v>19</v>
      </c>
      <c r="E21" s="46">
        <v>0</v>
      </c>
      <c r="F21" s="6">
        <f t="shared" si="0"/>
        <v>214</v>
      </c>
      <c r="G21" s="36"/>
      <c r="H21" s="20" t="s">
        <v>25</v>
      </c>
      <c r="I21" s="46">
        <v>42</v>
      </c>
      <c r="J21" s="46">
        <v>136</v>
      </c>
      <c r="K21" s="46">
        <v>16</v>
      </c>
      <c r="L21" s="46">
        <v>2</v>
      </c>
      <c r="M21" s="6">
        <f t="shared" si="1"/>
        <v>194</v>
      </c>
      <c r="N21" s="2">
        <f>M18+M19+M20+M21</f>
        <v>730.5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51</v>
      </c>
      <c r="C22" s="46">
        <v>159</v>
      </c>
      <c r="D22" s="46">
        <v>21</v>
      </c>
      <c r="E22" s="46">
        <v>1</v>
      </c>
      <c r="F22" s="6">
        <f t="shared" si="0"/>
        <v>229</v>
      </c>
      <c r="G22" s="2"/>
      <c r="H22" s="21" t="s">
        <v>26</v>
      </c>
      <c r="I22" s="47">
        <v>37</v>
      </c>
      <c r="J22" s="47">
        <v>146</v>
      </c>
      <c r="K22" s="47">
        <v>18</v>
      </c>
      <c r="L22" s="47">
        <v>1</v>
      </c>
      <c r="M22" s="6">
        <f t="shared" si="1"/>
        <v>203</v>
      </c>
      <c r="N22" s="3">
        <f>M19+M20+M21+M22</f>
        <v>769.5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53" t="s">
        <v>47</v>
      </c>
      <c r="B23" s="154"/>
      <c r="C23" s="159" t="s">
        <v>50</v>
      </c>
      <c r="D23" s="160"/>
      <c r="E23" s="160"/>
      <c r="F23" s="161"/>
      <c r="G23" s="53">
        <f>MAX(G13:G19)</f>
        <v>929.5</v>
      </c>
      <c r="H23" s="157" t="s">
        <v>48</v>
      </c>
      <c r="I23" s="158"/>
      <c r="J23" s="150" t="s">
        <v>50</v>
      </c>
      <c r="K23" s="151"/>
      <c r="L23" s="151"/>
      <c r="M23" s="152"/>
      <c r="N23" s="54">
        <f>MAX(N10:N22)</f>
        <v>877</v>
      </c>
      <c r="O23" s="153" t="s">
        <v>49</v>
      </c>
      <c r="P23" s="154"/>
      <c r="Q23" s="159" t="s">
        <v>50</v>
      </c>
      <c r="R23" s="160"/>
      <c r="S23" s="160"/>
      <c r="T23" s="161"/>
      <c r="U23" s="53">
        <f>MAX(U13:U21)</f>
        <v>794</v>
      </c>
      <c r="AB23" s="1"/>
    </row>
    <row r="24" spans="1:28" ht="13.5" customHeight="1" x14ac:dyDescent="0.2">
      <c r="A24" s="155"/>
      <c r="B24" s="156"/>
      <c r="C24" s="52" t="s">
        <v>73</v>
      </c>
      <c r="D24" s="55"/>
      <c r="E24" s="55"/>
      <c r="F24" s="56" t="s">
        <v>87</v>
      </c>
      <c r="G24" s="57"/>
      <c r="H24" s="155"/>
      <c r="I24" s="156"/>
      <c r="J24" s="52" t="s">
        <v>73</v>
      </c>
      <c r="K24" s="55"/>
      <c r="L24" s="55"/>
      <c r="M24" s="56" t="s">
        <v>74</v>
      </c>
      <c r="N24" s="57"/>
      <c r="O24" s="155"/>
      <c r="P24" s="156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2" t="s">
        <v>51</v>
      </c>
      <c r="B26" s="162"/>
      <c r="C26" s="162"/>
      <c r="D26" s="162"/>
      <c r="E26" s="16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1" sqref="V21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5" t="s">
        <v>38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3" t="s">
        <v>54</v>
      </c>
      <c r="B4" s="143"/>
      <c r="C4" s="143"/>
      <c r="D4" s="26"/>
      <c r="E4" s="147" t="str">
        <f>'G-1'!E4:H4</f>
        <v>DE OBRA</v>
      </c>
      <c r="F4" s="147"/>
      <c r="G4" s="147"/>
      <c r="H4" s="14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7" t="s">
        <v>56</v>
      </c>
      <c r="B5" s="137"/>
      <c r="C5" s="137"/>
      <c r="D5" s="147" t="str">
        <f>'G-1'!D5:H5</f>
        <v>CALLE 72 X CARRERA 47</v>
      </c>
      <c r="E5" s="147"/>
      <c r="F5" s="147"/>
      <c r="G5" s="147"/>
      <c r="H5" s="147"/>
      <c r="I5" s="137" t="s">
        <v>53</v>
      </c>
      <c r="J5" s="137"/>
      <c r="K5" s="137"/>
      <c r="L5" s="148">
        <f>'G-1'!L5:N5</f>
        <v>7246</v>
      </c>
      <c r="M5" s="148"/>
      <c r="N5" s="148"/>
      <c r="O5" s="12"/>
      <c r="P5" s="137" t="s">
        <v>57</v>
      </c>
      <c r="Q5" s="137"/>
      <c r="R5" s="137"/>
      <c r="S5" s="146" t="s">
        <v>150</v>
      </c>
      <c r="T5" s="146"/>
      <c r="U5" s="146"/>
    </row>
    <row r="6" spans="1:28" ht="12.75" customHeight="1" x14ac:dyDescent="0.2">
      <c r="A6" s="137" t="s">
        <v>55</v>
      </c>
      <c r="B6" s="137"/>
      <c r="C6" s="137"/>
      <c r="D6" s="144" t="s">
        <v>151</v>
      </c>
      <c r="E6" s="144"/>
      <c r="F6" s="144"/>
      <c r="G6" s="144"/>
      <c r="H6" s="144"/>
      <c r="I6" s="137" t="s">
        <v>59</v>
      </c>
      <c r="J6" s="137"/>
      <c r="K6" s="137"/>
      <c r="L6" s="149">
        <v>2</v>
      </c>
      <c r="M6" s="149"/>
      <c r="N6" s="149"/>
      <c r="O6" s="42"/>
      <c r="P6" s="137" t="s">
        <v>58</v>
      </c>
      <c r="Q6" s="137"/>
      <c r="R6" s="137"/>
      <c r="S6" s="142">
        <v>44413</v>
      </c>
      <c r="T6" s="142"/>
      <c r="U6" s="142"/>
    </row>
    <row r="7" spans="1:28" ht="7.5" customHeight="1" x14ac:dyDescent="0.2">
      <c r="A7" s="13"/>
      <c r="B7" s="11"/>
      <c r="C7" s="11"/>
      <c r="D7" s="11"/>
      <c r="E7" s="141"/>
      <c r="F7" s="141"/>
      <c r="G7" s="141"/>
      <c r="H7" s="141"/>
      <c r="I7" s="141"/>
      <c r="J7" s="141"/>
      <c r="K7" s="14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5" t="s">
        <v>36</v>
      </c>
      <c r="B8" s="138" t="s">
        <v>34</v>
      </c>
      <c r="C8" s="139"/>
      <c r="D8" s="139"/>
      <c r="E8" s="140"/>
      <c r="F8" s="135" t="s">
        <v>35</v>
      </c>
      <c r="G8" s="135" t="s">
        <v>37</v>
      </c>
      <c r="H8" s="135" t="s">
        <v>36</v>
      </c>
      <c r="I8" s="138" t="s">
        <v>34</v>
      </c>
      <c r="J8" s="139"/>
      <c r="K8" s="139"/>
      <c r="L8" s="140"/>
      <c r="M8" s="135" t="s">
        <v>35</v>
      </c>
      <c r="N8" s="135" t="s">
        <v>37</v>
      </c>
      <c r="O8" s="135" t="s">
        <v>36</v>
      </c>
      <c r="P8" s="138" t="s">
        <v>34</v>
      </c>
      <c r="Q8" s="139"/>
      <c r="R8" s="139"/>
      <c r="S8" s="140"/>
      <c r="T8" s="135" t="s">
        <v>35</v>
      </c>
      <c r="U8" s="135" t="s">
        <v>37</v>
      </c>
    </row>
    <row r="9" spans="1:28" ht="12" customHeight="1" x14ac:dyDescent="0.2">
      <c r="A9" s="136"/>
      <c r="B9" s="15" t="s">
        <v>52</v>
      </c>
      <c r="C9" s="15" t="s">
        <v>0</v>
      </c>
      <c r="D9" s="15" t="s">
        <v>2</v>
      </c>
      <c r="E9" s="16" t="s">
        <v>3</v>
      </c>
      <c r="F9" s="136"/>
      <c r="G9" s="136"/>
      <c r="H9" s="136"/>
      <c r="I9" s="17" t="s">
        <v>52</v>
      </c>
      <c r="J9" s="17" t="s">
        <v>0</v>
      </c>
      <c r="K9" s="15" t="s">
        <v>2</v>
      </c>
      <c r="L9" s="16" t="s">
        <v>3</v>
      </c>
      <c r="M9" s="136"/>
      <c r="N9" s="136"/>
      <c r="O9" s="136"/>
      <c r="P9" s="17" t="s">
        <v>52</v>
      </c>
      <c r="Q9" s="17" t="s">
        <v>0</v>
      </c>
      <c r="R9" s="15" t="s">
        <v>2</v>
      </c>
      <c r="S9" s="16" t="s">
        <v>3</v>
      </c>
      <c r="T9" s="136"/>
      <c r="U9" s="136"/>
    </row>
    <row r="10" spans="1:28" ht="24" customHeight="1" x14ac:dyDescent="0.2">
      <c r="A10" s="18" t="s">
        <v>11</v>
      </c>
      <c r="B10" s="46">
        <v>31</v>
      </c>
      <c r="C10" s="46">
        <v>160</v>
      </c>
      <c r="D10" s="46">
        <v>0</v>
      </c>
      <c r="E10" s="46">
        <v>1</v>
      </c>
      <c r="F10" s="48">
        <f>B10*0.5+C10*1+D10*2+E10*2.5</f>
        <v>178</v>
      </c>
      <c r="G10" s="2"/>
      <c r="H10" s="19" t="s">
        <v>4</v>
      </c>
      <c r="I10" s="46">
        <v>100</v>
      </c>
      <c r="J10" s="46">
        <v>224</v>
      </c>
      <c r="K10" s="46">
        <v>0</v>
      </c>
      <c r="L10" s="46">
        <v>6</v>
      </c>
      <c r="M10" s="6">
        <f>I10*0.5+J10*1+K10*2+L10*2.5</f>
        <v>289</v>
      </c>
      <c r="N10" s="9">
        <f>F20+F21+F22+M10</f>
        <v>1083.5</v>
      </c>
      <c r="O10" s="19" t="s">
        <v>43</v>
      </c>
      <c r="P10" s="46">
        <v>81</v>
      </c>
      <c r="Q10" s="46">
        <v>223</v>
      </c>
      <c r="R10" s="46">
        <v>0</v>
      </c>
      <c r="S10" s="46">
        <v>6</v>
      </c>
      <c r="T10" s="6">
        <f>P10*0.5+Q10*1+R10*2+S10*2.5</f>
        <v>278.5</v>
      </c>
      <c r="U10" s="10"/>
      <c r="W10" s="1"/>
      <c r="X10" s="1"/>
      <c r="Y10" s="1" t="s">
        <v>85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38</v>
      </c>
      <c r="C11" s="46">
        <v>174</v>
      </c>
      <c r="D11" s="46">
        <v>0</v>
      </c>
      <c r="E11" s="46">
        <v>3</v>
      </c>
      <c r="F11" s="6">
        <f t="shared" ref="F11:F22" si="0">B11*0.5+C11*1+D11*2+E11*2.5</f>
        <v>200.5</v>
      </c>
      <c r="G11" s="2"/>
      <c r="H11" s="19" t="s">
        <v>5</v>
      </c>
      <c r="I11" s="46">
        <v>103</v>
      </c>
      <c r="J11" s="46">
        <v>186</v>
      </c>
      <c r="K11" s="46">
        <v>1</v>
      </c>
      <c r="L11" s="46">
        <v>4</v>
      </c>
      <c r="M11" s="6">
        <f t="shared" ref="M11:M22" si="1">I11*0.5+J11*1+K11*2+L11*2.5</f>
        <v>249.5</v>
      </c>
      <c r="N11" s="9">
        <f>F21+F22+M10+M11</f>
        <v>1073.5</v>
      </c>
      <c r="O11" s="19" t="s">
        <v>44</v>
      </c>
      <c r="P11" s="46">
        <v>72</v>
      </c>
      <c r="Q11" s="46">
        <v>207</v>
      </c>
      <c r="R11" s="46">
        <v>1</v>
      </c>
      <c r="S11" s="46">
        <v>5</v>
      </c>
      <c r="T11" s="6">
        <f t="shared" ref="T11:T21" si="2">P11*0.5+Q11*1+R11*2+S11*2.5</f>
        <v>257.5</v>
      </c>
      <c r="U11" s="2"/>
      <c r="W11" s="1"/>
      <c r="X11" s="1"/>
      <c r="Y11" s="1" t="s">
        <v>67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30</v>
      </c>
      <c r="C12" s="46">
        <v>167</v>
      </c>
      <c r="D12" s="46">
        <v>1</v>
      </c>
      <c r="E12" s="46">
        <v>3</v>
      </c>
      <c r="F12" s="6">
        <f t="shared" si="0"/>
        <v>191.5</v>
      </c>
      <c r="G12" s="2"/>
      <c r="H12" s="19" t="s">
        <v>6</v>
      </c>
      <c r="I12" s="46">
        <v>84</v>
      </c>
      <c r="J12" s="46">
        <v>208</v>
      </c>
      <c r="K12" s="46">
        <v>0</v>
      </c>
      <c r="L12" s="46">
        <v>2</v>
      </c>
      <c r="M12" s="6">
        <f t="shared" si="1"/>
        <v>255</v>
      </c>
      <c r="N12" s="2">
        <f>F22+M10+M11+M12</f>
        <v>1062</v>
      </c>
      <c r="O12" s="19" t="s">
        <v>32</v>
      </c>
      <c r="P12" s="46">
        <v>75</v>
      </c>
      <c r="Q12" s="46">
        <v>216</v>
      </c>
      <c r="R12" s="46">
        <v>0</v>
      </c>
      <c r="S12" s="46">
        <v>2</v>
      </c>
      <c r="T12" s="6">
        <f t="shared" si="2"/>
        <v>258.5</v>
      </c>
      <c r="U12" s="2"/>
      <c r="W12" s="1"/>
      <c r="X12" s="1"/>
      <c r="Y12" s="1" t="s">
        <v>68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50</v>
      </c>
      <c r="C13" s="46">
        <v>220</v>
      </c>
      <c r="D13" s="46">
        <v>0</v>
      </c>
      <c r="E13" s="46">
        <v>3</v>
      </c>
      <c r="F13" s="6">
        <f t="shared" si="0"/>
        <v>252.5</v>
      </c>
      <c r="G13" s="2">
        <f>F10+F11+F12+F13</f>
        <v>822.5</v>
      </c>
      <c r="H13" s="19" t="s">
        <v>7</v>
      </c>
      <c r="I13" s="46">
        <v>86</v>
      </c>
      <c r="J13" s="46">
        <v>208</v>
      </c>
      <c r="K13" s="46">
        <v>0</v>
      </c>
      <c r="L13" s="46">
        <v>5</v>
      </c>
      <c r="M13" s="6">
        <f t="shared" si="1"/>
        <v>263.5</v>
      </c>
      <c r="N13" s="2">
        <f t="shared" ref="N13:N18" si="3">M10+M11+M12+M13</f>
        <v>1057</v>
      </c>
      <c r="O13" s="19" t="s">
        <v>33</v>
      </c>
      <c r="P13" s="46">
        <v>78</v>
      </c>
      <c r="Q13" s="46">
        <v>194</v>
      </c>
      <c r="R13" s="46">
        <v>0</v>
      </c>
      <c r="S13" s="46">
        <v>2</v>
      </c>
      <c r="T13" s="6">
        <f t="shared" si="2"/>
        <v>238</v>
      </c>
      <c r="U13" s="2">
        <f t="shared" ref="U13:U21" si="4">T10+T11+T12+T13</f>
        <v>1032.5</v>
      </c>
      <c r="W13" s="1" t="s">
        <v>89</v>
      </c>
      <c r="X13" s="51">
        <v>1077.5</v>
      </c>
      <c r="Y13" s="1" t="s">
        <v>80</v>
      </c>
      <c r="Z13" s="51">
        <v>950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v>58</v>
      </c>
      <c r="C14" s="46">
        <v>212</v>
      </c>
      <c r="D14" s="46">
        <v>0</v>
      </c>
      <c r="E14" s="46">
        <v>3</v>
      </c>
      <c r="F14" s="6">
        <f t="shared" si="0"/>
        <v>248.5</v>
      </c>
      <c r="G14" s="2">
        <f t="shared" ref="G14:G19" si="5">F11+F12+F13+F14</f>
        <v>893</v>
      </c>
      <c r="H14" s="19" t="s">
        <v>9</v>
      </c>
      <c r="I14" s="46">
        <v>80</v>
      </c>
      <c r="J14" s="46">
        <v>202</v>
      </c>
      <c r="K14" s="46">
        <v>0</v>
      </c>
      <c r="L14" s="46">
        <v>5</v>
      </c>
      <c r="M14" s="6">
        <f t="shared" si="1"/>
        <v>254.5</v>
      </c>
      <c r="N14" s="2">
        <f t="shared" si="3"/>
        <v>1022.5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754</v>
      </c>
      <c r="W14" s="1" t="s">
        <v>87</v>
      </c>
      <c r="X14" s="51">
        <v>1084</v>
      </c>
      <c r="Y14" s="1" t="s">
        <v>75</v>
      </c>
      <c r="Z14" s="51">
        <v>986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v>57</v>
      </c>
      <c r="C15" s="46">
        <v>242</v>
      </c>
      <c r="D15" s="46">
        <v>0</v>
      </c>
      <c r="E15" s="46">
        <v>7</v>
      </c>
      <c r="F15" s="6">
        <f t="shared" si="0"/>
        <v>288</v>
      </c>
      <c r="G15" s="2">
        <f t="shared" si="5"/>
        <v>980.5</v>
      </c>
      <c r="H15" s="19" t="s">
        <v>12</v>
      </c>
      <c r="I15" s="46">
        <v>85</v>
      </c>
      <c r="J15" s="46">
        <v>198</v>
      </c>
      <c r="K15" s="46">
        <v>0</v>
      </c>
      <c r="L15" s="46">
        <v>2</v>
      </c>
      <c r="M15" s="6">
        <f t="shared" si="1"/>
        <v>245.5</v>
      </c>
      <c r="N15" s="2">
        <f t="shared" si="3"/>
        <v>1018.5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496.5</v>
      </c>
      <c r="W15" s="1" t="s">
        <v>84</v>
      </c>
      <c r="X15" s="51">
        <v>1088</v>
      </c>
      <c r="Y15" s="1" t="s">
        <v>64</v>
      </c>
      <c r="Z15" s="51">
        <v>1007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v>51</v>
      </c>
      <c r="C16" s="46">
        <v>235</v>
      </c>
      <c r="D16" s="46">
        <v>0</v>
      </c>
      <c r="E16" s="46">
        <v>2</v>
      </c>
      <c r="F16" s="6">
        <f t="shared" si="0"/>
        <v>265.5</v>
      </c>
      <c r="G16" s="2">
        <f t="shared" si="5"/>
        <v>1054.5</v>
      </c>
      <c r="H16" s="19" t="s">
        <v>15</v>
      </c>
      <c r="I16" s="46">
        <v>76</v>
      </c>
      <c r="J16" s="46">
        <v>186</v>
      </c>
      <c r="K16" s="46">
        <v>0</v>
      </c>
      <c r="L16" s="46">
        <v>3</v>
      </c>
      <c r="M16" s="6">
        <f t="shared" si="1"/>
        <v>231.5</v>
      </c>
      <c r="N16" s="2">
        <f t="shared" si="3"/>
        <v>995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238</v>
      </c>
      <c r="W16" s="1" t="s">
        <v>82</v>
      </c>
      <c r="X16" s="51">
        <v>1121.5</v>
      </c>
      <c r="Y16" s="1" t="s">
        <v>76</v>
      </c>
      <c r="Z16" s="51">
        <v>1015.5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v>47</v>
      </c>
      <c r="C17" s="46">
        <v>198</v>
      </c>
      <c r="D17" s="46">
        <v>0</v>
      </c>
      <c r="E17" s="46">
        <v>12</v>
      </c>
      <c r="F17" s="6">
        <f t="shared" si="0"/>
        <v>251.5</v>
      </c>
      <c r="G17" s="2">
        <f t="shared" si="5"/>
        <v>1053.5</v>
      </c>
      <c r="H17" s="19" t="s">
        <v>18</v>
      </c>
      <c r="I17" s="46">
        <v>74</v>
      </c>
      <c r="J17" s="46">
        <v>171</v>
      </c>
      <c r="K17" s="46">
        <v>0</v>
      </c>
      <c r="L17" s="46">
        <v>5</v>
      </c>
      <c r="M17" s="6">
        <f t="shared" si="1"/>
        <v>220.5</v>
      </c>
      <c r="N17" s="2">
        <f t="shared" si="3"/>
        <v>952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51">
        <v>1162.5</v>
      </c>
      <c r="Y17" s="1" t="s">
        <v>74</v>
      </c>
      <c r="Z17" s="51">
        <v>1028.5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v>46</v>
      </c>
      <c r="C18" s="46">
        <v>208</v>
      </c>
      <c r="D18" s="46">
        <v>0</v>
      </c>
      <c r="E18" s="46">
        <v>6</v>
      </c>
      <c r="F18" s="6">
        <f t="shared" si="0"/>
        <v>246</v>
      </c>
      <c r="G18" s="2">
        <f t="shared" si="5"/>
        <v>1051</v>
      </c>
      <c r="H18" s="19" t="s">
        <v>20</v>
      </c>
      <c r="I18" s="46">
        <v>75</v>
      </c>
      <c r="J18" s="46">
        <v>166</v>
      </c>
      <c r="K18" s="46">
        <v>0</v>
      </c>
      <c r="L18" s="46">
        <v>3</v>
      </c>
      <c r="M18" s="6">
        <f t="shared" si="1"/>
        <v>211</v>
      </c>
      <c r="N18" s="2">
        <f t="shared" si="3"/>
        <v>908.5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51">
        <v>1171</v>
      </c>
      <c r="Y18" s="1" t="s">
        <v>88</v>
      </c>
      <c r="Z18" s="51">
        <v>1031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v>53</v>
      </c>
      <c r="C19" s="47">
        <v>240</v>
      </c>
      <c r="D19" s="47">
        <v>2</v>
      </c>
      <c r="E19" s="47">
        <v>3</v>
      </c>
      <c r="F19" s="7">
        <f t="shared" si="0"/>
        <v>278</v>
      </c>
      <c r="G19" s="3">
        <f t="shared" si="5"/>
        <v>1041</v>
      </c>
      <c r="H19" s="20" t="s">
        <v>22</v>
      </c>
      <c r="I19" s="45">
        <v>50</v>
      </c>
      <c r="J19" s="45">
        <v>166</v>
      </c>
      <c r="K19" s="45">
        <v>0</v>
      </c>
      <c r="L19" s="45">
        <v>5</v>
      </c>
      <c r="M19" s="6">
        <f t="shared" si="1"/>
        <v>203.5</v>
      </c>
      <c r="N19" s="2">
        <f>M16+M17+M18+M19</f>
        <v>866.5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51">
        <v>1205.5</v>
      </c>
      <c r="Y19" s="1" t="s">
        <v>90</v>
      </c>
      <c r="Z19" s="51">
        <v>1036.5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v>60</v>
      </c>
      <c r="C20" s="45">
        <v>222</v>
      </c>
      <c r="D20" s="45">
        <v>0</v>
      </c>
      <c r="E20" s="45">
        <v>3</v>
      </c>
      <c r="F20" s="8">
        <f t="shared" si="0"/>
        <v>259.5</v>
      </c>
      <c r="G20" s="35"/>
      <c r="H20" s="19" t="s">
        <v>24</v>
      </c>
      <c r="I20" s="46">
        <v>87</v>
      </c>
      <c r="J20" s="46">
        <v>202</v>
      </c>
      <c r="K20" s="46">
        <v>0</v>
      </c>
      <c r="L20" s="46">
        <v>4</v>
      </c>
      <c r="M20" s="8">
        <f t="shared" si="1"/>
        <v>255.5</v>
      </c>
      <c r="N20" s="2">
        <f>M17+M18+M19+M20</f>
        <v>890.5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51">
        <v>1058.5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6">
        <v>65</v>
      </c>
      <c r="C21" s="46">
        <v>219</v>
      </c>
      <c r="D21" s="46">
        <v>0</v>
      </c>
      <c r="E21" s="46">
        <v>6</v>
      </c>
      <c r="F21" s="6">
        <f t="shared" si="0"/>
        <v>266.5</v>
      </c>
      <c r="G21" s="36"/>
      <c r="H21" s="20" t="s">
        <v>25</v>
      </c>
      <c r="I21" s="46">
        <v>83</v>
      </c>
      <c r="J21" s="46">
        <v>187</v>
      </c>
      <c r="K21" s="46">
        <v>0</v>
      </c>
      <c r="L21" s="46">
        <v>3</v>
      </c>
      <c r="M21" s="6">
        <f t="shared" si="1"/>
        <v>236</v>
      </c>
      <c r="N21" s="2">
        <f>M18+M19+M20+M21</f>
        <v>906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51">
        <v>1091.5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6">
        <v>74</v>
      </c>
      <c r="C22" s="46">
        <v>224</v>
      </c>
      <c r="D22" s="46">
        <v>0</v>
      </c>
      <c r="E22" s="46">
        <v>3</v>
      </c>
      <c r="F22" s="6">
        <f t="shared" si="0"/>
        <v>268.5</v>
      </c>
      <c r="G22" s="2"/>
      <c r="H22" s="21" t="s">
        <v>26</v>
      </c>
      <c r="I22" s="47">
        <v>79</v>
      </c>
      <c r="J22" s="47">
        <v>198</v>
      </c>
      <c r="K22" s="47">
        <v>0</v>
      </c>
      <c r="L22" s="47">
        <v>5</v>
      </c>
      <c r="M22" s="6">
        <f t="shared" si="1"/>
        <v>250</v>
      </c>
      <c r="N22" s="3">
        <f>M19+M20+M21+M22</f>
        <v>945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1132</v>
      </c>
      <c r="AA22" s="1"/>
      <c r="AB22" s="51"/>
    </row>
    <row r="23" spans="1:28" ht="13.5" customHeight="1" x14ac:dyDescent="0.2">
      <c r="A23" s="153" t="s">
        <v>47</v>
      </c>
      <c r="B23" s="154"/>
      <c r="C23" s="159" t="s">
        <v>50</v>
      </c>
      <c r="D23" s="160"/>
      <c r="E23" s="160"/>
      <c r="F23" s="161"/>
      <c r="G23" s="53">
        <f>MAX(G13:G19)</f>
        <v>1054.5</v>
      </c>
      <c r="H23" s="157" t="s">
        <v>48</v>
      </c>
      <c r="I23" s="158"/>
      <c r="J23" s="150" t="s">
        <v>50</v>
      </c>
      <c r="K23" s="151"/>
      <c r="L23" s="151"/>
      <c r="M23" s="152"/>
      <c r="N23" s="54">
        <f>MAX(N10:N22)</f>
        <v>1083.5</v>
      </c>
      <c r="O23" s="153" t="s">
        <v>49</v>
      </c>
      <c r="P23" s="154"/>
      <c r="Q23" s="159" t="s">
        <v>50</v>
      </c>
      <c r="R23" s="160"/>
      <c r="S23" s="160"/>
      <c r="T23" s="161"/>
      <c r="U23" s="53">
        <f>MAX(U13:U21)</f>
        <v>1032.5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55"/>
      <c r="B24" s="156"/>
      <c r="C24" s="52" t="s">
        <v>73</v>
      </c>
      <c r="D24" s="55"/>
      <c r="E24" s="55"/>
      <c r="F24" s="56" t="s">
        <v>82</v>
      </c>
      <c r="G24" s="57"/>
      <c r="H24" s="155"/>
      <c r="I24" s="156"/>
      <c r="J24" s="52" t="s">
        <v>73</v>
      </c>
      <c r="K24" s="55"/>
      <c r="L24" s="55"/>
      <c r="M24" s="56" t="s">
        <v>74</v>
      </c>
      <c r="N24" s="57"/>
      <c r="O24" s="155"/>
      <c r="P24" s="156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2" t="s">
        <v>51</v>
      </c>
      <c r="B26" s="162"/>
      <c r="C26" s="162"/>
      <c r="D26" s="162"/>
      <c r="E26" s="16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5" t="s">
        <v>62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3" t="s">
        <v>54</v>
      </c>
      <c r="B5" s="143"/>
      <c r="C5" s="143"/>
      <c r="D5" s="26"/>
      <c r="E5" s="147" t="str">
        <f>'G-1'!E4:H4</f>
        <v>DE OBRA</v>
      </c>
      <c r="F5" s="147"/>
      <c r="G5" s="147"/>
      <c r="H5" s="14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37" t="s">
        <v>56</v>
      </c>
      <c r="B6" s="137"/>
      <c r="C6" s="137"/>
      <c r="D6" s="147" t="str">
        <f>'G-1'!D5:H5</f>
        <v>CALLE 72 X CARRERA 47</v>
      </c>
      <c r="E6" s="147"/>
      <c r="F6" s="147"/>
      <c r="G6" s="147"/>
      <c r="H6" s="147"/>
      <c r="I6" s="137" t="s">
        <v>53</v>
      </c>
      <c r="J6" s="137"/>
      <c r="K6" s="137"/>
      <c r="L6" s="148">
        <f>'G-1'!L5:N5</f>
        <v>7246</v>
      </c>
      <c r="M6" s="148"/>
      <c r="N6" s="148"/>
      <c r="O6" s="12"/>
      <c r="P6" s="137" t="s">
        <v>58</v>
      </c>
      <c r="Q6" s="137"/>
      <c r="R6" s="137"/>
      <c r="S6" s="164">
        <f>'G-1'!S6:U6</f>
        <v>44413</v>
      </c>
      <c r="T6" s="164"/>
      <c r="U6" s="164"/>
    </row>
    <row r="7" spans="1:28" ht="7.5" customHeight="1" x14ac:dyDescent="0.2">
      <c r="A7" s="13"/>
      <c r="B7" s="11"/>
      <c r="C7" s="11"/>
      <c r="D7" s="11"/>
      <c r="E7" s="141"/>
      <c r="F7" s="141"/>
      <c r="G7" s="141"/>
      <c r="H7" s="141"/>
      <c r="I7" s="141"/>
      <c r="J7" s="141"/>
      <c r="K7" s="14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5" t="s">
        <v>36</v>
      </c>
      <c r="B8" s="138" t="s">
        <v>34</v>
      </c>
      <c r="C8" s="139"/>
      <c r="D8" s="139"/>
      <c r="E8" s="140"/>
      <c r="F8" s="135" t="s">
        <v>35</v>
      </c>
      <c r="G8" s="135" t="s">
        <v>37</v>
      </c>
      <c r="H8" s="135" t="s">
        <v>36</v>
      </c>
      <c r="I8" s="138" t="s">
        <v>34</v>
      </c>
      <c r="J8" s="139"/>
      <c r="K8" s="139"/>
      <c r="L8" s="140"/>
      <c r="M8" s="135" t="s">
        <v>35</v>
      </c>
      <c r="N8" s="135" t="s">
        <v>37</v>
      </c>
      <c r="O8" s="135" t="s">
        <v>36</v>
      </c>
      <c r="P8" s="138" t="s">
        <v>34</v>
      </c>
      <c r="Q8" s="139"/>
      <c r="R8" s="139"/>
      <c r="S8" s="140"/>
      <c r="T8" s="135" t="s">
        <v>35</v>
      </c>
      <c r="U8" s="135" t="s">
        <v>37</v>
      </c>
    </row>
    <row r="9" spans="1:28" ht="12" customHeight="1" x14ac:dyDescent="0.2">
      <c r="A9" s="136"/>
      <c r="B9" s="15" t="s">
        <v>52</v>
      </c>
      <c r="C9" s="15" t="s">
        <v>0</v>
      </c>
      <c r="D9" s="15" t="s">
        <v>2</v>
      </c>
      <c r="E9" s="16" t="s">
        <v>3</v>
      </c>
      <c r="F9" s="136"/>
      <c r="G9" s="136"/>
      <c r="H9" s="136"/>
      <c r="I9" s="17" t="s">
        <v>52</v>
      </c>
      <c r="J9" s="17" t="s">
        <v>0</v>
      </c>
      <c r="K9" s="15" t="s">
        <v>2</v>
      </c>
      <c r="L9" s="16" t="s">
        <v>3</v>
      </c>
      <c r="M9" s="136"/>
      <c r="N9" s="136"/>
      <c r="O9" s="136"/>
      <c r="P9" s="17" t="s">
        <v>52</v>
      </c>
      <c r="Q9" s="17" t="s">
        <v>0</v>
      </c>
      <c r="R9" s="15" t="s">
        <v>2</v>
      </c>
      <c r="S9" s="16" t="s">
        <v>3</v>
      </c>
      <c r="T9" s="136"/>
      <c r="U9" s="136"/>
    </row>
    <row r="10" spans="1:28" ht="24" customHeight="1" x14ac:dyDescent="0.2">
      <c r="A10" s="18" t="s">
        <v>11</v>
      </c>
      <c r="B10" s="46">
        <f>'G-1'!B10+'G-2'!B10+'G-3'!B10</f>
        <v>107</v>
      </c>
      <c r="C10" s="46">
        <f>'G-1'!C10+'G-2'!C10+'G-3'!C10</f>
        <v>412</v>
      </c>
      <c r="D10" s="46">
        <f>'G-1'!D10+'G-2'!D10+'G-3'!D10</f>
        <v>35</v>
      </c>
      <c r="E10" s="46">
        <f>'G-1'!E10+'G-2'!E10+'G-3'!E10</f>
        <v>6</v>
      </c>
      <c r="F10" s="6">
        <f t="shared" ref="F10:F22" si="0">B10*0.5+C10*1+D10*2+E10*2.5</f>
        <v>550.5</v>
      </c>
      <c r="G10" s="2"/>
      <c r="H10" s="19" t="s">
        <v>4</v>
      </c>
      <c r="I10" s="46">
        <f>'G-1'!I10+'G-2'!I10+'G-3'!I10</f>
        <v>174</v>
      </c>
      <c r="J10" s="46">
        <f>'G-1'!J10+'G-2'!J10+'G-3'!J10</f>
        <v>477</v>
      </c>
      <c r="K10" s="46">
        <f>'G-1'!K10+'G-2'!K10+'G-3'!K10</f>
        <v>39</v>
      </c>
      <c r="L10" s="46">
        <f>'G-1'!L10+'G-2'!L10+'G-3'!L10</f>
        <v>11</v>
      </c>
      <c r="M10" s="6">
        <f t="shared" ref="M10:M22" si="1">I10*0.5+J10*1+K10*2+L10*2.5</f>
        <v>669.5</v>
      </c>
      <c r="N10" s="9">
        <f>F20+F21+F22+M10</f>
        <v>2762.5</v>
      </c>
      <c r="O10" s="19" t="s">
        <v>43</v>
      </c>
      <c r="P10" s="46">
        <f>'G-1'!P10+'G-2'!P10+'G-3'!P10</f>
        <v>175</v>
      </c>
      <c r="Q10" s="46">
        <f>'G-1'!Q10+'G-2'!Q10+'G-3'!Q10</f>
        <v>507</v>
      </c>
      <c r="R10" s="46">
        <f>'G-1'!R10+'G-2'!R10+'G-3'!R10</f>
        <v>48</v>
      </c>
      <c r="S10" s="46">
        <f>'G-1'!S10+'G-2'!S10+'G-3'!S10</f>
        <v>11</v>
      </c>
      <c r="T10" s="6">
        <f t="shared" ref="T10:T21" si="2">P10*0.5+Q10*1+R10*2+S10*2.5</f>
        <v>718</v>
      </c>
      <c r="U10" s="10"/>
      <c r="W10" s="1"/>
      <c r="X10" s="1"/>
      <c r="Y10" s="1" t="s">
        <v>67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101</v>
      </c>
      <c r="C11" s="46">
        <f>'G-1'!C11+'G-2'!C11+'G-3'!C11</f>
        <v>431</v>
      </c>
      <c r="D11" s="46">
        <f>'G-1'!D11+'G-2'!D11+'G-3'!D11</f>
        <v>32</v>
      </c>
      <c r="E11" s="46">
        <f>'G-1'!E11+'G-2'!E11+'G-3'!E11</f>
        <v>4</v>
      </c>
      <c r="F11" s="6">
        <f t="shared" si="0"/>
        <v>555.5</v>
      </c>
      <c r="G11" s="2"/>
      <c r="H11" s="19" t="s">
        <v>5</v>
      </c>
      <c r="I11" s="46">
        <f>'G-1'!I11+'G-2'!I11+'G-3'!I11</f>
        <v>188</v>
      </c>
      <c r="J11" s="46">
        <f>'G-1'!J11+'G-2'!J11+'G-3'!J11</f>
        <v>451</v>
      </c>
      <c r="K11" s="46">
        <f>'G-1'!K11+'G-2'!K11+'G-3'!K11</f>
        <v>38</v>
      </c>
      <c r="L11" s="46">
        <f>'G-1'!L11+'G-2'!L11+'G-3'!L11</f>
        <v>13</v>
      </c>
      <c r="M11" s="6">
        <f t="shared" si="1"/>
        <v>653.5</v>
      </c>
      <c r="N11" s="9">
        <f>F21+F22+M10+M11</f>
        <v>2707.5</v>
      </c>
      <c r="O11" s="19" t="s">
        <v>44</v>
      </c>
      <c r="P11" s="46">
        <f>'G-1'!P11+'G-2'!P11+'G-3'!P11</f>
        <v>147</v>
      </c>
      <c r="Q11" s="46">
        <f>'G-1'!Q11+'G-2'!Q11+'G-3'!Q11</f>
        <v>467</v>
      </c>
      <c r="R11" s="46">
        <f>'G-1'!R11+'G-2'!R11+'G-3'!R11</f>
        <v>40</v>
      </c>
      <c r="S11" s="46">
        <f>'G-1'!S11+'G-2'!S11+'G-3'!S11</f>
        <v>7</v>
      </c>
      <c r="T11" s="6">
        <f t="shared" si="2"/>
        <v>638</v>
      </c>
      <c r="U11" s="2"/>
      <c r="W11" s="1"/>
      <c r="X11" s="1"/>
      <c r="Y11" s="1" t="s">
        <v>68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114</v>
      </c>
      <c r="C12" s="46">
        <f>'G-1'!C12+'G-2'!C12+'G-3'!C12</f>
        <v>467</v>
      </c>
      <c r="D12" s="46">
        <f>'G-1'!D12+'G-2'!D12+'G-3'!D12</f>
        <v>53</v>
      </c>
      <c r="E12" s="46">
        <f>'G-1'!E12+'G-2'!E12+'G-3'!E12</f>
        <v>8</v>
      </c>
      <c r="F12" s="6">
        <f t="shared" si="0"/>
        <v>650</v>
      </c>
      <c r="G12" s="2"/>
      <c r="H12" s="19" t="s">
        <v>6</v>
      </c>
      <c r="I12" s="46">
        <f>'G-1'!I12+'G-2'!I12+'G-3'!I12</f>
        <v>168</v>
      </c>
      <c r="J12" s="46">
        <f>'G-1'!J12+'G-2'!J12+'G-3'!J12</f>
        <v>478</v>
      </c>
      <c r="K12" s="46">
        <f>'G-1'!K12+'G-2'!K12+'G-3'!K12</f>
        <v>35</v>
      </c>
      <c r="L12" s="46">
        <f>'G-1'!L12+'G-2'!L12+'G-3'!L12</f>
        <v>6</v>
      </c>
      <c r="M12" s="6">
        <f t="shared" si="1"/>
        <v>647</v>
      </c>
      <c r="N12" s="2">
        <f>F22+M10+M11+M12</f>
        <v>2679</v>
      </c>
      <c r="O12" s="19" t="s">
        <v>32</v>
      </c>
      <c r="P12" s="46">
        <f>'G-1'!P12+'G-2'!P12+'G-3'!P12</f>
        <v>148</v>
      </c>
      <c r="Q12" s="46">
        <f>'G-1'!Q12+'G-2'!Q12+'G-3'!Q12</f>
        <v>413</v>
      </c>
      <c r="R12" s="46">
        <f>'G-1'!R12+'G-2'!R12+'G-3'!R12</f>
        <v>36</v>
      </c>
      <c r="S12" s="46">
        <f>'G-1'!S12+'G-2'!S12+'G-3'!S12</f>
        <v>6</v>
      </c>
      <c r="T12" s="6">
        <f t="shared" si="2"/>
        <v>574</v>
      </c>
      <c r="U12" s="2"/>
      <c r="W12" s="1"/>
      <c r="X12" s="1"/>
      <c r="Y12" s="1" t="s">
        <v>80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107</v>
      </c>
      <c r="C13" s="46">
        <f>'G-1'!C13+'G-2'!C13+'G-3'!C13</f>
        <v>476</v>
      </c>
      <c r="D13" s="46">
        <f>'G-1'!D13+'G-2'!D13+'G-3'!D13</f>
        <v>48</v>
      </c>
      <c r="E13" s="46">
        <f>'G-1'!E13+'G-2'!E13+'G-3'!E13</f>
        <v>6</v>
      </c>
      <c r="F13" s="6">
        <f t="shared" si="0"/>
        <v>640.5</v>
      </c>
      <c r="G13" s="2">
        <f t="shared" ref="G13:G19" si="3">F10+F11+F12+F13</f>
        <v>2396.5</v>
      </c>
      <c r="H13" s="19" t="s">
        <v>7</v>
      </c>
      <c r="I13" s="46">
        <f>'G-1'!I13+'G-2'!I13+'G-3'!I13</f>
        <v>164</v>
      </c>
      <c r="J13" s="46">
        <f>'G-1'!J13+'G-2'!J13+'G-3'!J13</f>
        <v>483</v>
      </c>
      <c r="K13" s="46">
        <f>'G-1'!K13+'G-2'!K13+'G-3'!K13</f>
        <v>40</v>
      </c>
      <c r="L13" s="46">
        <f>'G-1'!L13+'G-2'!L13+'G-3'!L13</f>
        <v>8</v>
      </c>
      <c r="M13" s="6">
        <f t="shared" si="1"/>
        <v>665</v>
      </c>
      <c r="N13" s="2">
        <f t="shared" ref="N13:N18" si="4">M10+M11+M12+M13</f>
        <v>2635</v>
      </c>
      <c r="O13" s="19" t="s">
        <v>33</v>
      </c>
      <c r="P13" s="46">
        <f>'G-1'!P13+'G-2'!P13+'G-3'!P13</f>
        <v>150</v>
      </c>
      <c r="Q13" s="46">
        <f>'G-1'!Q13+'G-2'!Q13+'G-3'!Q13</f>
        <v>446</v>
      </c>
      <c r="R13" s="46">
        <f>'G-1'!R13+'G-2'!R13+'G-3'!R13</f>
        <v>35</v>
      </c>
      <c r="S13" s="46">
        <f>'G-1'!S13+'G-2'!S13+'G-3'!S13</f>
        <v>6</v>
      </c>
      <c r="T13" s="6">
        <f t="shared" si="2"/>
        <v>606</v>
      </c>
      <c r="U13" s="2">
        <f t="shared" ref="U13:U21" si="5">T10+T11+T12+T13</f>
        <v>2536</v>
      </c>
      <c r="W13" s="1" t="s">
        <v>84</v>
      </c>
      <c r="X13" s="51">
        <v>2015.5</v>
      </c>
      <c r="Y13" s="1" t="s">
        <v>85</v>
      </c>
      <c r="Z13" s="51">
        <v>1769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f>'G-1'!B14+'G-2'!B14+'G-3'!B14</f>
        <v>134</v>
      </c>
      <c r="C14" s="46">
        <f>'G-1'!C14+'G-2'!C14+'G-3'!C14</f>
        <v>461</v>
      </c>
      <c r="D14" s="46">
        <f>'G-1'!D14+'G-2'!D14+'G-3'!D14</f>
        <v>57</v>
      </c>
      <c r="E14" s="46">
        <f>'G-1'!E14+'G-2'!E14+'G-3'!E14</f>
        <v>6</v>
      </c>
      <c r="F14" s="6">
        <f t="shared" si="0"/>
        <v>657</v>
      </c>
      <c r="G14" s="2">
        <f t="shared" si="3"/>
        <v>2503</v>
      </c>
      <c r="H14" s="19" t="s">
        <v>9</v>
      </c>
      <c r="I14" s="46">
        <f>'G-1'!I14+'G-2'!I14+'G-3'!I14</f>
        <v>148</v>
      </c>
      <c r="J14" s="46">
        <f>'G-1'!J14+'G-2'!J14+'G-3'!J14</f>
        <v>475</v>
      </c>
      <c r="K14" s="46">
        <f>'G-1'!K14+'G-2'!K14+'G-3'!K14</f>
        <v>41</v>
      </c>
      <c r="L14" s="46">
        <f>'G-1'!L14+'G-2'!L14+'G-3'!L14</f>
        <v>7</v>
      </c>
      <c r="M14" s="6">
        <f t="shared" si="1"/>
        <v>648.5</v>
      </c>
      <c r="N14" s="2">
        <f t="shared" si="4"/>
        <v>2614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1818</v>
      </c>
      <c r="W14" s="1" t="s">
        <v>89</v>
      </c>
      <c r="X14" s="51">
        <v>2044.5</v>
      </c>
      <c r="Y14" s="1" t="s">
        <v>75</v>
      </c>
      <c r="Z14" s="51">
        <v>1803.5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f>'G-1'!B15+'G-2'!B15+'G-3'!B15</f>
        <v>136</v>
      </c>
      <c r="C15" s="46">
        <f>'G-1'!C15+'G-2'!C15+'G-3'!C15</f>
        <v>513</v>
      </c>
      <c r="D15" s="46">
        <f>'G-1'!D15+'G-2'!D15+'G-3'!D15</f>
        <v>50</v>
      </c>
      <c r="E15" s="46">
        <f>'G-1'!E15+'G-2'!E15+'G-3'!E15</f>
        <v>9</v>
      </c>
      <c r="F15" s="6">
        <f t="shared" si="0"/>
        <v>703.5</v>
      </c>
      <c r="G15" s="2">
        <f t="shared" si="3"/>
        <v>2651</v>
      </c>
      <c r="H15" s="19" t="s">
        <v>12</v>
      </c>
      <c r="I15" s="46">
        <f>'G-1'!I15+'G-2'!I15+'G-3'!I15</f>
        <v>152</v>
      </c>
      <c r="J15" s="46">
        <f>'G-1'!J15+'G-2'!J15+'G-3'!J15</f>
        <v>450</v>
      </c>
      <c r="K15" s="46">
        <f>'G-1'!K15+'G-2'!K15+'G-3'!K15</f>
        <v>35</v>
      </c>
      <c r="L15" s="46">
        <f>'G-1'!L15+'G-2'!L15+'G-3'!L15</f>
        <v>6</v>
      </c>
      <c r="M15" s="6">
        <f t="shared" si="1"/>
        <v>611</v>
      </c>
      <c r="N15" s="2">
        <f t="shared" si="4"/>
        <v>2571.5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1180</v>
      </c>
      <c r="W15" s="1" t="s">
        <v>87</v>
      </c>
      <c r="X15" s="51">
        <v>2047</v>
      </c>
      <c r="Y15" s="1" t="s">
        <v>64</v>
      </c>
      <c r="Z15" s="51">
        <v>1810.5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f>'G-1'!B16+'G-2'!B16+'G-3'!B16</f>
        <v>123</v>
      </c>
      <c r="C16" s="46">
        <f>'G-1'!C16+'G-2'!C16+'G-3'!C16</f>
        <v>489</v>
      </c>
      <c r="D16" s="46">
        <f>'G-1'!D16+'G-2'!D16+'G-3'!D16</f>
        <v>46</v>
      </c>
      <c r="E16" s="46">
        <f>'G-1'!E16+'G-2'!E16+'G-3'!E16</f>
        <v>5</v>
      </c>
      <c r="F16" s="6">
        <f t="shared" si="0"/>
        <v>655</v>
      </c>
      <c r="G16" s="2">
        <f t="shared" si="3"/>
        <v>2656</v>
      </c>
      <c r="H16" s="19" t="s">
        <v>15</v>
      </c>
      <c r="I16" s="46">
        <f>'G-1'!I16+'G-2'!I16+'G-3'!I16</f>
        <v>138</v>
      </c>
      <c r="J16" s="46">
        <f>'G-1'!J16+'G-2'!J16+'G-3'!J16</f>
        <v>422</v>
      </c>
      <c r="K16" s="46">
        <f>'G-1'!K16+'G-2'!K16+'G-3'!K16</f>
        <v>36</v>
      </c>
      <c r="L16" s="46">
        <f>'G-1'!L16+'G-2'!L16+'G-3'!L16</f>
        <v>5</v>
      </c>
      <c r="M16" s="6">
        <f t="shared" si="1"/>
        <v>575.5</v>
      </c>
      <c r="N16" s="2">
        <f t="shared" si="4"/>
        <v>2500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606</v>
      </c>
      <c r="W16" s="1" t="s">
        <v>82</v>
      </c>
      <c r="X16" s="51">
        <v>2067.5</v>
      </c>
      <c r="Y16" s="1" t="s">
        <v>76</v>
      </c>
      <c r="Z16" s="51">
        <v>1832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f>'G-1'!B17+'G-2'!B17+'G-3'!B17</f>
        <v>126</v>
      </c>
      <c r="C17" s="46">
        <f>'G-1'!C17+'G-2'!C17+'G-3'!C17</f>
        <v>478</v>
      </c>
      <c r="D17" s="46">
        <f>'G-1'!D17+'G-2'!D17+'G-3'!D17</f>
        <v>52</v>
      </c>
      <c r="E17" s="46">
        <f>'G-1'!E17+'G-2'!E17+'G-3'!E17</f>
        <v>14</v>
      </c>
      <c r="F17" s="6">
        <f t="shared" si="0"/>
        <v>680</v>
      </c>
      <c r="G17" s="2">
        <f t="shared" si="3"/>
        <v>2695.5</v>
      </c>
      <c r="H17" s="19" t="s">
        <v>18</v>
      </c>
      <c r="I17" s="46">
        <f>'G-1'!I17+'G-2'!I17+'G-3'!I17</f>
        <v>130</v>
      </c>
      <c r="J17" s="46">
        <f>'G-1'!J17+'G-2'!J17+'G-3'!J17</f>
        <v>389</v>
      </c>
      <c r="K17" s="46">
        <f>'G-1'!K17+'G-2'!K17+'G-3'!K17</f>
        <v>35</v>
      </c>
      <c r="L17" s="46">
        <f>'G-1'!L17+'G-2'!L17+'G-3'!L17</f>
        <v>9</v>
      </c>
      <c r="M17" s="6">
        <f t="shared" si="1"/>
        <v>546.5</v>
      </c>
      <c r="N17" s="2">
        <f t="shared" si="4"/>
        <v>2381.5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51">
        <v>2079.5</v>
      </c>
      <c r="Y17" s="1" t="s">
        <v>74</v>
      </c>
      <c r="Z17" s="51">
        <v>1838.5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f>'G-1'!B18+'G-2'!B18+'G-3'!B18</f>
        <v>129</v>
      </c>
      <c r="C18" s="46">
        <f>'G-1'!C18+'G-2'!C18+'G-3'!C18</f>
        <v>491</v>
      </c>
      <c r="D18" s="46">
        <f>'G-1'!D18+'G-2'!D18+'G-3'!D18</f>
        <v>39</v>
      </c>
      <c r="E18" s="46">
        <f>'G-1'!E18+'G-2'!E18+'G-3'!E18</f>
        <v>13</v>
      </c>
      <c r="F18" s="6">
        <f t="shared" si="0"/>
        <v>666</v>
      </c>
      <c r="G18" s="2">
        <f t="shared" si="3"/>
        <v>2704.5</v>
      </c>
      <c r="H18" s="19" t="s">
        <v>20</v>
      </c>
      <c r="I18" s="46">
        <f>'G-1'!I18+'G-2'!I18+'G-3'!I18</f>
        <v>139</v>
      </c>
      <c r="J18" s="46">
        <f>'G-1'!J18+'G-2'!J18+'G-3'!J18</f>
        <v>364</v>
      </c>
      <c r="K18" s="46">
        <f>'G-1'!K18+'G-2'!K18+'G-3'!K18</f>
        <v>33</v>
      </c>
      <c r="L18" s="46">
        <f>'G-1'!L18+'G-2'!L18+'G-3'!L18</f>
        <v>8</v>
      </c>
      <c r="M18" s="6">
        <f t="shared" si="1"/>
        <v>519.5</v>
      </c>
      <c r="N18" s="2">
        <f t="shared" si="4"/>
        <v>2252.5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51">
        <v>2112.5</v>
      </c>
      <c r="Y18" s="1" t="s">
        <v>90</v>
      </c>
      <c r="Z18" s="51">
        <v>1862.5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'G-1'!B19+'G-2'!B19+'G-3'!B19</f>
        <v>112</v>
      </c>
      <c r="C19" s="47">
        <f>'G-1'!C19+'G-2'!C19+'G-3'!C19</f>
        <v>529</v>
      </c>
      <c r="D19" s="47">
        <f>'G-1'!D19+'G-2'!D19+'G-3'!D19</f>
        <v>38</v>
      </c>
      <c r="E19" s="47">
        <f>'G-1'!E19+'G-2'!E19+'G-3'!E19</f>
        <v>6</v>
      </c>
      <c r="F19" s="7">
        <f t="shared" si="0"/>
        <v>676</v>
      </c>
      <c r="G19" s="3">
        <f t="shared" si="3"/>
        <v>2677</v>
      </c>
      <c r="H19" s="20" t="s">
        <v>22</v>
      </c>
      <c r="I19" s="46">
        <f>'G-1'!I19+'G-2'!I19+'G-3'!I19</f>
        <v>124</v>
      </c>
      <c r="J19" s="46">
        <f>'G-1'!J19+'G-2'!J19+'G-3'!J19</f>
        <v>449</v>
      </c>
      <c r="K19" s="46">
        <f>'G-1'!K19+'G-2'!K19+'G-3'!K19</f>
        <v>29</v>
      </c>
      <c r="L19" s="46">
        <f>'G-1'!L19+'G-2'!L19+'G-3'!L19</f>
        <v>9</v>
      </c>
      <c r="M19" s="6">
        <f t="shared" si="1"/>
        <v>591.5</v>
      </c>
      <c r="N19" s="2">
        <f>M16+M17+M18+M19</f>
        <v>2233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51">
        <v>2147.5</v>
      </c>
      <c r="Y19" s="1" t="s">
        <v>88</v>
      </c>
      <c r="Z19" s="51">
        <v>1876.5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f>'G-1'!B20+'G-2'!B20+'G-3'!B20</f>
        <v>136</v>
      </c>
      <c r="C20" s="45">
        <f>'G-1'!C20+'G-2'!C20+'G-3'!C20</f>
        <v>537</v>
      </c>
      <c r="D20" s="45">
        <f>'G-1'!D20+'G-2'!D20+'G-3'!D20</f>
        <v>43</v>
      </c>
      <c r="E20" s="45">
        <f>'G-1'!E20+'G-2'!E20+'G-3'!E20</f>
        <v>7</v>
      </c>
      <c r="F20" s="8">
        <f t="shared" si="0"/>
        <v>708.5</v>
      </c>
      <c r="G20" s="35"/>
      <c r="H20" s="19" t="s">
        <v>24</v>
      </c>
      <c r="I20" s="46">
        <f>'G-1'!I20+'G-2'!I20+'G-3'!I20</f>
        <v>139</v>
      </c>
      <c r="J20" s="46">
        <f>'G-1'!J20+'G-2'!J20+'G-3'!J20</f>
        <v>429</v>
      </c>
      <c r="K20" s="46">
        <f>'G-1'!K20+'G-2'!K20+'G-3'!K20</f>
        <v>30</v>
      </c>
      <c r="L20" s="46">
        <f>'G-1'!L20+'G-2'!L20+'G-3'!L20</f>
        <v>7</v>
      </c>
      <c r="M20" s="8">
        <f t="shared" si="1"/>
        <v>576</v>
      </c>
      <c r="N20" s="2">
        <f>M17+M18+M19+M20</f>
        <v>2233.5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51">
        <v>1888.5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'G-1'!B21+'G-2'!B21+'G-3'!B21</f>
        <v>136</v>
      </c>
      <c r="C21" s="45">
        <f>'G-1'!C21+'G-2'!C21+'G-3'!C21</f>
        <v>518</v>
      </c>
      <c r="D21" s="45">
        <f>'G-1'!D21+'G-2'!D21+'G-3'!D21</f>
        <v>36</v>
      </c>
      <c r="E21" s="45">
        <f>'G-1'!E21+'G-2'!E21+'G-3'!E21</f>
        <v>7</v>
      </c>
      <c r="F21" s="6">
        <f t="shared" si="0"/>
        <v>675.5</v>
      </c>
      <c r="G21" s="36"/>
      <c r="H21" s="20" t="s">
        <v>25</v>
      </c>
      <c r="I21" s="46">
        <f>'G-1'!I21+'G-2'!I21+'G-3'!I21</f>
        <v>160</v>
      </c>
      <c r="J21" s="46">
        <f>'G-1'!J21+'G-2'!J21+'G-3'!J21</f>
        <v>444</v>
      </c>
      <c r="K21" s="46">
        <f>'G-1'!K21+'G-2'!K21+'G-3'!K21</f>
        <v>39</v>
      </c>
      <c r="L21" s="46">
        <f>'G-1'!L21+'G-2'!L21+'G-3'!L21</f>
        <v>6</v>
      </c>
      <c r="M21" s="6">
        <f t="shared" si="1"/>
        <v>617</v>
      </c>
      <c r="N21" s="2">
        <f>M18+M19+M20+M21</f>
        <v>2304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51">
        <v>1896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'G-1'!B22+'G-2'!B22+'G-3'!B22</f>
        <v>170</v>
      </c>
      <c r="C22" s="45">
        <f>'G-1'!C22+'G-2'!C22+'G-3'!C22</f>
        <v>531</v>
      </c>
      <c r="D22" s="45">
        <f>'G-1'!D22+'G-2'!D22+'G-3'!D22</f>
        <v>39</v>
      </c>
      <c r="E22" s="45">
        <f>'G-1'!E22+'G-2'!E22+'G-3'!E22</f>
        <v>6</v>
      </c>
      <c r="F22" s="6">
        <f t="shared" si="0"/>
        <v>709</v>
      </c>
      <c r="G22" s="2"/>
      <c r="H22" s="21" t="s">
        <v>26</v>
      </c>
      <c r="I22" s="46">
        <f>'G-1'!I22+'G-2'!I22+'G-3'!I22</f>
        <v>158</v>
      </c>
      <c r="J22" s="46">
        <f>'G-1'!J22+'G-2'!J22+'G-3'!J22</f>
        <v>460</v>
      </c>
      <c r="K22" s="46">
        <f>'G-1'!K22+'G-2'!K22+'G-3'!K22</f>
        <v>37</v>
      </c>
      <c r="L22" s="46">
        <f>'G-1'!L22+'G-2'!L22+'G-3'!L22</f>
        <v>11</v>
      </c>
      <c r="M22" s="6">
        <f t="shared" si="1"/>
        <v>640.5</v>
      </c>
      <c r="N22" s="3">
        <f>M19+M20+M21+M22</f>
        <v>2425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1946</v>
      </c>
      <c r="AA22" s="1"/>
      <c r="AB22" s="51"/>
    </row>
    <row r="23" spans="1:28" ht="13.5" customHeight="1" x14ac:dyDescent="0.2">
      <c r="A23" s="153" t="s">
        <v>47</v>
      </c>
      <c r="B23" s="154"/>
      <c r="C23" s="159" t="s">
        <v>50</v>
      </c>
      <c r="D23" s="160"/>
      <c r="E23" s="160"/>
      <c r="F23" s="161"/>
      <c r="G23" s="53">
        <f>MAX(G13:G19)</f>
        <v>2704.5</v>
      </c>
      <c r="H23" s="157" t="s">
        <v>48</v>
      </c>
      <c r="I23" s="158"/>
      <c r="J23" s="150" t="s">
        <v>50</v>
      </c>
      <c r="K23" s="151"/>
      <c r="L23" s="151"/>
      <c r="M23" s="152"/>
      <c r="N23" s="54">
        <f>MAX(N10:N22)</f>
        <v>2762.5</v>
      </c>
      <c r="O23" s="153" t="s">
        <v>49</v>
      </c>
      <c r="P23" s="154"/>
      <c r="Q23" s="159" t="s">
        <v>50</v>
      </c>
      <c r="R23" s="160"/>
      <c r="S23" s="160"/>
      <c r="T23" s="161"/>
      <c r="U23" s="53">
        <f>MAX(U13:U21)</f>
        <v>2536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55"/>
      <c r="B24" s="156"/>
      <c r="C24" s="52" t="s">
        <v>73</v>
      </c>
      <c r="D24" s="55"/>
      <c r="E24" s="55"/>
      <c r="F24" s="56" t="s">
        <v>87</v>
      </c>
      <c r="G24" s="57"/>
      <c r="H24" s="155"/>
      <c r="I24" s="156"/>
      <c r="J24" s="52" t="s">
        <v>73</v>
      </c>
      <c r="K24" s="55"/>
      <c r="L24" s="55"/>
      <c r="M24" s="56" t="s">
        <v>74</v>
      </c>
      <c r="N24" s="57"/>
      <c r="O24" s="155"/>
      <c r="P24" s="156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2" t="s">
        <v>51</v>
      </c>
      <c r="B26" s="162"/>
      <c r="C26" s="162"/>
      <c r="D26" s="162"/>
      <c r="E26" s="16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82" t="s">
        <v>111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83" t="s">
        <v>112</v>
      </c>
      <c r="B4" s="183"/>
      <c r="C4" s="184" t="s">
        <v>60</v>
      </c>
      <c r="D4" s="184"/>
      <c r="E4" s="184"/>
      <c r="F4" s="77"/>
      <c r="G4" s="73"/>
      <c r="H4" s="73"/>
      <c r="I4" s="73"/>
      <c r="J4" s="73"/>
    </row>
    <row r="5" spans="1:10" x14ac:dyDescent="0.2">
      <c r="A5" s="137" t="s">
        <v>56</v>
      </c>
      <c r="B5" s="137"/>
      <c r="C5" s="185" t="str">
        <f>'G-1'!D5</f>
        <v>CALLE 72 X CARRERA 47</v>
      </c>
      <c r="D5" s="185"/>
      <c r="E5" s="185"/>
      <c r="F5" s="78"/>
      <c r="G5" s="79"/>
      <c r="H5" s="70" t="s">
        <v>53</v>
      </c>
      <c r="I5" s="186">
        <f>'G-1'!L5</f>
        <v>7246</v>
      </c>
      <c r="J5" s="186"/>
    </row>
    <row r="6" spans="1:10" x14ac:dyDescent="0.2">
      <c r="A6" s="137" t="s">
        <v>113</v>
      </c>
      <c r="B6" s="137"/>
      <c r="C6" s="171" t="s">
        <v>149</v>
      </c>
      <c r="D6" s="171"/>
      <c r="E6" s="171"/>
      <c r="F6" s="78"/>
      <c r="G6" s="79"/>
      <c r="H6" s="70" t="s">
        <v>58</v>
      </c>
      <c r="I6" s="172">
        <f>'G-1'!S6</f>
        <v>44413</v>
      </c>
      <c r="J6" s="172"/>
    </row>
    <row r="7" spans="1:10" x14ac:dyDescent="0.2">
      <c r="A7" s="80"/>
      <c r="B7" s="80"/>
      <c r="C7" s="173"/>
      <c r="D7" s="173"/>
      <c r="E7" s="173"/>
      <c r="F7" s="173"/>
      <c r="G7" s="77"/>
      <c r="H7" s="81"/>
      <c r="I7" s="82"/>
      <c r="J7" s="73"/>
    </row>
    <row r="8" spans="1:10" x14ac:dyDescent="0.2">
      <c r="A8" s="174" t="s">
        <v>114</v>
      </c>
      <c r="B8" s="176" t="s">
        <v>115</v>
      </c>
      <c r="C8" s="174" t="s">
        <v>116</v>
      </c>
      <c r="D8" s="176" t="s">
        <v>117</v>
      </c>
      <c r="E8" s="83" t="s">
        <v>118</v>
      </c>
      <c r="F8" s="84" t="s">
        <v>119</v>
      </c>
      <c r="G8" s="85" t="s">
        <v>120</v>
      </c>
      <c r="H8" s="84" t="s">
        <v>121</v>
      </c>
      <c r="I8" s="178" t="s">
        <v>122</v>
      </c>
      <c r="J8" s="180" t="s">
        <v>123</v>
      </c>
    </row>
    <row r="9" spans="1:10" x14ac:dyDescent="0.2">
      <c r="A9" s="175"/>
      <c r="B9" s="177"/>
      <c r="C9" s="175"/>
      <c r="D9" s="177"/>
      <c r="E9" s="86" t="s">
        <v>52</v>
      </c>
      <c r="F9" s="87" t="s">
        <v>0</v>
      </c>
      <c r="G9" s="88" t="s">
        <v>2</v>
      </c>
      <c r="H9" s="87" t="s">
        <v>3</v>
      </c>
      <c r="I9" s="179"/>
      <c r="J9" s="181"/>
    </row>
    <row r="10" spans="1:10" x14ac:dyDescent="0.2">
      <c r="A10" s="165" t="s">
        <v>124</v>
      </c>
      <c r="B10" s="168">
        <v>2</v>
      </c>
      <c r="C10" s="89"/>
      <c r="D10" s="90" t="s">
        <v>125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66"/>
      <c r="B11" s="169"/>
      <c r="C11" s="89" t="s">
        <v>126</v>
      </c>
      <c r="D11" s="92" t="s">
        <v>127</v>
      </c>
      <c r="E11" s="93">
        <f>'G-1'!B14+'G-1'!B15</f>
        <v>54</v>
      </c>
      <c r="F11" s="93">
        <f>'G-1'!C14+'G-1'!C15</f>
        <v>222</v>
      </c>
      <c r="G11" s="93">
        <f>'G-1'!D14+'G-1'!D15</f>
        <v>51</v>
      </c>
      <c r="H11" s="93">
        <f>'G-1'!E14+'G-1'!E15</f>
        <v>2</v>
      </c>
      <c r="I11" s="93">
        <v>2</v>
      </c>
      <c r="J11" s="94">
        <f>IF(I11=0,"0,00",I11/SUM(I10:I12)*100)</f>
        <v>100</v>
      </c>
    </row>
    <row r="12" spans="1:10" x14ac:dyDescent="0.2">
      <c r="A12" s="166"/>
      <c r="B12" s="169"/>
      <c r="C12" s="95" t="s">
        <v>135</v>
      </c>
      <c r="D12" s="96" t="s">
        <v>128</v>
      </c>
      <c r="E12" s="49">
        <v>0</v>
      </c>
      <c r="F12" s="49">
        <v>0</v>
      </c>
      <c r="G12" s="49">
        <v>0</v>
      </c>
      <c r="H12" s="49">
        <v>0</v>
      </c>
      <c r="I12" s="97">
        <f t="shared" ref="I12:I45" si="0">E12*0.5+F12+G12*2+H12*2.5</f>
        <v>0</v>
      </c>
      <c r="J12" s="98" t="str">
        <f>IF(I12=0,"0,00",I12/SUM(I10:I12)*100)</f>
        <v>0,00</v>
      </c>
    </row>
    <row r="13" spans="1:10" x14ac:dyDescent="0.2">
      <c r="A13" s="166"/>
      <c r="B13" s="169"/>
      <c r="C13" s="99"/>
      <c r="D13" s="90" t="s">
        <v>125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66"/>
      <c r="B14" s="169"/>
      <c r="C14" s="89" t="s">
        <v>129</v>
      </c>
      <c r="D14" s="92" t="s">
        <v>127</v>
      </c>
      <c r="E14" s="93">
        <f>'G-1'!B22+'G-1'!I10</f>
        <v>80</v>
      </c>
      <c r="F14" s="93">
        <f>'G-1'!C22+'G-1'!J10</f>
        <v>271</v>
      </c>
      <c r="G14" s="93">
        <f>'G-1'!D22+'G-1'!K10</f>
        <v>36</v>
      </c>
      <c r="H14" s="93">
        <f>'G-1'!E22+'G-1'!L10</f>
        <v>4</v>
      </c>
      <c r="I14" s="93">
        <f t="shared" si="0"/>
        <v>393</v>
      </c>
      <c r="J14" s="94">
        <f>IF(I14=0,"0,00",I14/SUM(I13:I15)*100)</f>
        <v>100</v>
      </c>
    </row>
    <row r="15" spans="1:10" x14ac:dyDescent="0.2">
      <c r="A15" s="166"/>
      <c r="B15" s="169"/>
      <c r="C15" s="95" t="s">
        <v>136</v>
      </c>
      <c r="D15" s="96" t="s">
        <v>128</v>
      </c>
      <c r="E15" s="49">
        <v>0</v>
      </c>
      <c r="F15" s="49">
        <v>0</v>
      </c>
      <c r="G15" s="49">
        <v>0</v>
      </c>
      <c r="H15" s="49">
        <v>0</v>
      </c>
      <c r="I15" s="97">
        <f t="shared" si="0"/>
        <v>0</v>
      </c>
      <c r="J15" s="98" t="str">
        <f>IF(I15=0,"0,00",I15/SUM(I13:I15)*100)</f>
        <v>0,00</v>
      </c>
    </row>
    <row r="16" spans="1:10" x14ac:dyDescent="0.2">
      <c r="A16" s="166"/>
      <c r="B16" s="169"/>
      <c r="C16" s="99"/>
      <c r="D16" s="90" t="s">
        <v>125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66"/>
      <c r="B17" s="169"/>
      <c r="C17" s="89" t="s">
        <v>130</v>
      </c>
      <c r="D17" s="92" t="s">
        <v>127</v>
      </c>
      <c r="E17" s="93">
        <f>'G-1'!P12+'G-1'!P13</f>
        <v>80</v>
      </c>
      <c r="F17" s="93">
        <f>'G-1'!Q12+'G-1'!Q13</f>
        <v>207</v>
      </c>
      <c r="G17" s="93">
        <f>'G-1'!R12+'G-1'!R13</f>
        <v>37</v>
      </c>
      <c r="H17" s="93">
        <f>'G-1'!S12+'G-1'!S13</f>
        <v>5</v>
      </c>
      <c r="I17" s="93">
        <f t="shared" si="0"/>
        <v>333.5</v>
      </c>
      <c r="J17" s="94">
        <f>IF(I17=0,"0,00",I17/SUM(I16:I18)*100)</f>
        <v>100</v>
      </c>
    </row>
    <row r="18" spans="1:10" x14ac:dyDescent="0.2">
      <c r="A18" s="167"/>
      <c r="B18" s="170"/>
      <c r="C18" s="100" t="s">
        <v>137</v>
      </c>
      <c r="D18" s="96" t="s">
        <v>128</v>
      </c>
      <c r="E18" s="49">
        <v>0</v>
      </c>
      <c r="F18" s="49">
        <v>0</v>
      </c>
      <c r="G18" s="49">
        <v>0</v>
      </c>
      <c r="H18" s="49">
        <v>0</v>
      </c>
      <c r="I18" s="97">
        <f t="shared" si="0"/>
        <v>0</v>
      </c>
      <c r="J18" s="98" t="str">
        <f>IF(I18=0,"0,00",I18/SUM(I16:I18)*100)</f>
        <v>0,00</v>
      </c>
    </row>
    <row r="19" spans="1:10" x14ac:dyDescent="0.2">
      <c r="A19" s="165" t="s">
        <v>131</v>
      </c>
      <c r="B19" s="168">
        <v>2</v>
      </c>
      <c r="C19" s="101"/>
      <c r="D19" s="90" t="s">
        <v>125</v>
      </c>
      <c r="E19" s="50">
        <v>0</v>
      </c>
      <c r="F19" s="50">
        <v>0</v>
      </c>
      <c r="G19" s="50">
        <v>0</v>
      </c>
      <c r="H19" s="50">
        <v>0</v>
      </c>
      <c r="I19" s="50">
        <f t="shared" ref="I19:I36" si="1">E19*0.5+F19+G19*2+H19*2.5</f>
        <v>0</v>
      </c>
      <c r="J19" s="91" t="str">
        <f>IF(I19=0,"0,00",I19/SUM(I19:I21)*100)</f>
        <v>0,00</v>
      </c>
    </row>
    <row r="20" spans="1:10" x14ac:dyDescent="0.2">
      <c r="A20" s="166"/>
      <c r="B20" s="169"/>
      <c r="C20" s="89" t="s">
        <v>126</v>
      </c>
      <c r="D20" s="92" t="s">
        <v>127</v>
      </c>
      <c r="E20" s="93">
        <v>51</v>
      </c>
      <c r="F20" s="93">
        <v>229</v>
      </c>
      <c r="G20" s="93">
        <v>37</v>
      </c>
      <c r="H20" s="93">
        <v>3</v>
      </c>
      <c r="I20" s="93">
        <f t="shared" si="1"/>
        <v>336</v>
      </c>
      <c r="J20" s="94">
        <f>IF(I20=0,"0,00",I20/SUM(I19:I21)*100)</f>
        <v>81.951219512195124</v>
      </c>
    </row>
    <row r="21" spans="1:10" x14ac:dyDescent="0.2">
      <c r="A21" s="166"/>
      <c r="B21" s="169"/>
      <c r="C21" s="95" t="s">
        <v>138</v>
      </c>
      <c r="D21" s="96" t="s">
        <v>128</v>
      </c>
      <c r="E21" s="49">
        <v>7</v>
      </c>
      <c r="F21" s="49">
        <v>68</v>
      </c>
      <c r="G21" s="49">
        <v>0</v>
      </c>
      <c r="H21" s="49">
        <v>1</v>
      </c>
      <c r="I21" s="97">
        <f t="shared" si="1"/>
        <v>74</v>
      </c>
      <c r="J21" s="98">
        <f>IF(I21=0,"0,00",I21/SUM(I19:I21)*100)</f>
        <v>18.048780487804876</v>
      </c>
    </row>
    <row r="22" spans="1:10" x14ac:dyDescent="0.2">
      <c r="A22" s="166"/>
      <c r="B22" s="169"/>
      <c r="C22" s="99"/>
      <c r="D22" s="90" t="s">
        <v>125</v>
      </c>
      <c r="E22" s="50">
        <v>0</v>
      </c>
      <c r="F22" s="50">
        <v>0</v>
      </c>
      <c r="G22" s="50">
        <v>0</v>
      </c>
      <c r="H22" s="50">
        <v>0</v>
      </c>
      <c r="I22" s="50">
        <f t="shared" si="1"/>
        <v>0</v>
      </c>
      <c r="J22" s="91" t="str">
        <f>IF(I22=0,"0,00",I22/SUM(I22:I24)*100)</f>
        <v>0,00</v>
      </c>
    </row>
    <row r="23" spans="1:10" x14ac:dyDescent="0.2">
      <c r="A23" s="166"/>
      <c r="B23" s="169"/>
      <c r="C23" s="89" t="s">
        <v>129</v>
      </c>
      <c r="D23" s="92" t="s">
        <v>127</v>
      </c>
      <c r="E23" s="93">
        <v>72</v>
      </c>
      <c r="F23" s="93">
        <v>236</v>
      </c>
      <c r="G23" s="93">
        <v>34</v>
      </c>
      <c r="H23" s="93">
        <v>2</v>
      </c>
      <c r="I23" s="93">
        <f t="shared" si="1"/>
        <v>345</v>
      </c>
      <c r="J23" s="94">
        <f>IF(I23=0,"0,00",I23/SUM(I22:I24)*100)</f>
        <v>86.901763224181366</v>
      </c>
    </row>
    <row r="24" spans="1:10" x14ac:dyDescent="0.2">
      <c r="A24" s="166"/>
      <c r="B24" s="169"/>
      <c r="C24" s="95" t="s">
        <v>139</v>
      </c>
      <c r="D24" s="96" t="s">
        <v>128</v>
      </c>
      <c r="E24" s="49">
        <v>7</v>
      </c>
      <c r="F24" s="49">
        <v>46</v>
      </c>
      <c r="G24" s="49">
        <v>0</v>
      </c>
      <c r="H24" s="49">
        <v>1</v>
      </c>
      <c r="I24" s="97">
        <f t="shared" si="1"/>
        <v>52</v>
      </c>
      <c r="J24" s="98">
        <f>IF(I24=0,"0,00",I24/SUM(I22:I24)*100)</f>
        <v>13.09823677581864</v>
      </c>
    </row>
    <row r="25" spans="1:10" x14ac:dyDescent="0.2">
      <c r="A25" s="166"/>
      <c r="B25" s="169"/>
      <c r="C25" s="99"/>
      <c r="D25" s="90" t="s">
        <v>125</v>
      </c>
      <c r="E25" s="50">
        <v>0</v>
      </c>
      <c r="F25" s="50">
        <v>0</v>
      </c>
      <c r="G25" s="50">
        <v>0</v>
      </c>
      <c r="H25" s="50">
        <v>0</v>
      </c>
      <c r="I25" s="50">
        <f t="shared" si="1"/>
        <v>0</v>
      </c>
      <c r="J25" s="91" t="str">
        <f>IF(I25=0,"0,00",I25/SUM(I25:I27)*100)</f>
        <v>0,00</v>
      </c>
    </row>
    <row r="26" spans="1:10" x14ac:dyDescent="0.2">
      <c r="A26" s="166"/>
      <c r="B26" s="169"/>
      <c r="C26" s="89" t="s">
        <v>130</v>
      </c>
      <c r="D26" s="92" t="s">
        <v>127</v>
      </c>
      <c r="E26" s="93">
        <v>56</v>
      </c>
      <c r="F26" s="93">
        <v>197</v>
      </c>
      <c r="G26" s="93">
        <v>34</v>
      </c>
      <c r="H26" s="93">
        <v>3</v>
      </c>
      <c r="I26" s="93">
        <f t="shared" si="1"/>
        <v>300.5</v>
      </c>
      <c r="J26" s="94">
        <f>IF(I26=0,"0,00",I26/SUM(I25:I27)*100)</f>
        <v>85.857142857142861</v>
      </c>
    </row>
    <row r="27" spans="1:10" x14ac:dyDescent="0.2">
      <c r="A27" s="167"/>
      <c r="B27" s="170"/>
      <c r="C27" s="100" t="s">
        <v>140</v>
      </c>
      <c r="D27" s="96" t="s">
        <v>128</v>
      </c>
      <c r="E27" s="49">
        <v>9</v>
      </c>
      <c r="F27" s="49">
        <v>45</v>
      </c>
      <c r="G27" s="49">
        <v>0</v>
      </c>
      <c r="H27" s="49">
        <v>0</v>
      </c>
      <c r="I27" s="97">
        <f t="shared" si="1"/>
        <v>49.5</v>
      </c>
      <c r="J27" s="98">
        <f>IF(I27=0,"0,00",I27/SUM(I25:I27)*100)</f>
        <v>14.142857142857142</v>
      </c>
    </row>
    <row r="28" spans="1:10" x14ac:dyDescent="0.2">
      <c r="A28" s="165" t="s">
        <v>132</v>
      </c>
      <c r="B28" s="168">
        <v>2</v>
      </c>
      <c r="C28" s="101"/>
      <c r="D28" s="90" t="s">
        <v>125</v>
      </c>
      <c r="E28" s="131">
        <v>11</v>
      </c>
      <c r="F28" s="131">
        <v>38</v>
      </c>
      <c r="G28" s="131">
        <v>0</v>
      </c>
      <c r="H28" s="131">
        <v>3</v>
      </c>
      <c r="I28" s="50">
        <f t="shared" si="1"/>
        <v>51</v>
      </c>
      <c r="J28" s="91">
        <f>IF(I28=0,"0,00",I28/SUM(I28:I30)*100)</f>
        <v>10.770855332629356</v>
      </c>
    </row>
    <row r="29" spans="1:10" x14ac:dyDescent="0.2">
      <c r="A29" s="166"/>
      <c r="B29" s="169"/>
      <c r="C29" s="89" t="s">
        <v>126</v>
      </c>
      <c r="D29" s="92" t="s">
        <v>127</v>
      </c>
      <c r="E29" s="132">
        <v>103</v>
      </c>
      <c r="F29" s="132">
        <v>302</v>
      </c>
      <c r="G29" s="132">
        <v>0</v>
      </c>
      <c r="H29" s="132">
        <v>6</v>
      </c>
      <c r="I29" s="93">
        <f t="shared" si="1"/>
        <v>368.5</v>
      </c>
      <c r="J29" s="94">
        <f>IF(I29=0,"0,00",I29/SUM(I28:I30)*100)</f>
        <v>77.824709609292498</v>
      </c>
    </row>
    <row r="30" spans="1:10" x14ac:dyDescent="0.2">
      <c r="A30" s="166"/>
      <c r="B30" s="169"/>
      <c r="C30" s="95" t="s">
        <v>141</v>
      </c>
      <c r="D30" s="96" t="s">
        <v>128</v>
      </c>
      <c r="E30" s="133">
        <v>7</v>
      </c>
      <c r="F30" s="133">
        <v>48</v>
      </c>
      <c r="G30" s="133">
        <v>0</v>
      </c>
      <c r="H30" s="133">
        <v>1</v>
      </c>
      <c r="I30" s="97">
        <f t="shared" si="1"/>
        <v>54</v>
      </c>
      <c r="J30" s="98">
        <f>IF(I30=0,"0,00",I30/SUM(I28:I30)*100)</f>
        <v>11.404435058078141</v>
      </c>
    </row>
    <row r="31" spans="1:10" x14ac:dyDescent="0.2">
      <c r="A31" s="166"/>
      <c r="B31" s="169"/>
      <c r="C31" s="99"/>
      <c r="D31" s="90" t="s">
        <v>125</v>
      </c>
      <c r="E31" s="131">
        <v>8</v>
      </c>
      <c r="F31" s="131">
        <v>36</v>
      </c>
      <c r="G31" s="131">
        <v>0</v>
      </c>
      <c r="H31" s="131">
        <v>0</v>
      </c>
      <c r="I31" s="50">
        <f t="shared" si="1"/>
        <v>40</v>
      </c>
      <c r="J31" s="91">
        <f>IF(I31=0,"0,00",I31/SUM(I31:I33)*100)</f>
        <v>8.2304526748971192</v>
      </c>
    </row>
    <row r="32" spans="1:10" x14ac:dyDescent="0.2">
      <c r="A32" s="166"/>
      <c r="B32" s="169"/>
      <c r="C32" s="89" t="s">
        <v>129</v>
      </c>
      <c r="D32" s="92" t="s">
        <v>127</v>
      </c>
      <c r="E32" s="132">
        <v>146</v>
      </c>
      <c r="F32" s="132">
        <v>300</v>
      </c>
      <c r="G32" s="132">
        <v>0</v>
      </c>
      <c r="H32" s="132">
        <v>7</v>
      </c>
      <c r="I32" s="93">
        <f t="shared" si="1"/>
        <v>390.5</v>
      </c>
      <c r="J32" s="94">
        <f>IF(I32=0,"0,00",I32/SUM(I31:I33)*100)</f>
        <v>80.349794238683131</v>
      </c>
    </row>
    <row r="33" spans="1:10" x14ac:dyDescent="0.2">
      <c r="A33" s="166"/>
      <c r="B33" s="169"/>
      <c r="C33" s="95" t="s">
        <v>142</v>
      </c>
      <c r="D33" s="96" t="s">
        <v>128</v>
      </c>
      <c r="E33" s="133">
        <v>8</v>
      </c>
      <c r="F33" s="133">
        <v>49</v>
      </c>
      <c r="G33" s="133">
        <v>0</v>
      </c>
      <c r="H33" s="133">
        <v>1</v>
      </c>
      <c r="I33" s="97">
        <f t="shared" si="1"/>
        <v>55.5</v>
      </c>
      <c r="J33" s="98">
        <f>IF(I33=0,"0,00",I33/SUM(I31:I33)*100)</f>
        <v>11.419753086419753</v>
      </c>
    </row>
    <row r="34" spans="1:10" x14ac:dyDescent="0.2">
      <c r="A34" s="166"/>
      <c r="B34" s="169"/>
      <c r="C34" s="99"/>
      <c r="D34" s="90" t="s">
        <v>125</v>
      </c>
      <c r="E34" s="131">
        <v>10</v>
      </c>
      <c r="F34" s="131">
        <v>51</v>
      </c>
      <c r="G34" s="131">
        <v>0</v>
      </c>
      <c r="H34" s="131">
        <v>1</v>
      </c>
      <c r="I34" s="50">
        <f t="shared" si="1"/>
        <v>58.5</v>
      </c>
      <c r="J34" s="91">
        <f>IF(I34=0,"0,00",I34/SUM(I34:I36)*100)</f>
        <v>12.024665981500513</v>
      </c>
    </row>
    <row r="35" spans="1:10" x14ac:dyDescent="0.2">
      <c r="A35" s="166"/>
      <c r="B35" s="169"/>
      <c r="C35" s="89" t="s">
        <v>130</v>
      </c>
      <c r="D35" s="92" t="s">
        <v>127</v>
      </c>
      <c r="E35" s="132">
        <v>131</v>
      </c>
      <c r="F35" s="132">
        <v>286</v>
      </c>
      <c r="G35" s="132">
        <v>0</v>
      </c>
      <c r="H35" s="132">
        <v>3</v>
      </c>
      <c r="I35" s="93">
        <f t="shared" si="1"/>
        <v>359</v>
      </c>
      <c r="J35" s="94">
        <f>IF(I35=0,"0,00",I35/SUM(I34:I36)*100)</f>
        <v>73.792394655704001</v>
      </c>
    </row>
    <row r="36" spans="1:10" x14ac:dyDescent="0.2">
      <c r="A36" s="167"/>
      <c r="B36" s="170"/>
      <c r="C36" s="100" t="s">
        <v>143</v>
      </c>
      <c r="D36" s="96" t="s">
        <v>128</v>
      </c>
      <c r="E36" s="133">
        <v>12</v>
      </c>
      <c r="F36" s="133">
        <v>63</v>
      </c>
      <c r="G36" s="133">
        <v>0</v>
      </c>
      <c r="H36" s="133">
        <v>0</v>
      </c>
      <c r="I36" s="97">
        <f t="shared" si="1"/>
        <v>69</v>
      </c>
      <c r="J36" s="98">
        <f>IF(I36=0,"0,00",I36/SUM(I34:I36)*100)</f>
        <v>14.182939362795477</v>
      </c>
    </row>
    <row r="37" spans="1:10" x14ac:dyDescent="0.2">
      <c r="A37" s="165" t="s">
        <v>133</v>
      </c>
      <c r="B37" s="168"/>
      <c r="C37" s="101"/>
      <c r="D37" s="90" t="s">
        <v>125</v>
      </c>
      <c r="E37" s="124">
        <v>0</v>
      </c>
      <c r="F37" s="124">
        <v>0</v>
      </c>
      <c r="G37" s="124">
        <v>0</v>
      </c>
      <c r="H37" s="124">
        <v>0</v>
      </c>
      <c r="I37" s="50">
        <f t="shared" si="0"/>
        <v>0</v>
      </c>
      <c r="J37" s="91" t="str">
        <f>IF(I37=0,"0,00",I37/SUM(I37:I39)*100)</f>
        <v>0,00</v>
      </c>
    </row>
    <row r="38" spans="1:10" x14ac:dyDescent="0.2">
      <c r="A38" s="166"/>
      <c r="B38" s="169"/>
      <c r="C38" s="89" t="s">
        <v>126</v>
      </c>
      <c r="D38" s="92" t="s">
        <v>127</v>
      </c>
      <c r="E38" s="125">
        <v>0</v>
      </c>
      <c r="F38" s="125">
        <v>0</v>
      </c>
      <c r="G38" s="125">
        <v>0</v>
      </c>
      <c r="H38" s="125">
        <v>0</v>
      </c>
      <c r="I38" s="93">
        <f t="shared" si="0"/>
        <v>0</v>
      </c>
      <c r="J38" s="94" t="str">
        <f>IF(I38=0,"0,00",I38/SUM(I37:I39)*100)</f>
        <v>0,00</v>
      </c>
    </row>
    <row r="39" spans="1:10" x14ac:dyDescent="0.2">
      <c r="A39" s="166"/>
      <c r="B39" s="169"/>
      <c r="C39" s="95" t="s">
        <v>144</v>
      </c>
      <c r="D39" s="96" t="s">
        <v>128</v>
      </c>
      <c r="E39" s="134">
        <v>0</v>
      </c>
      <c r="F39" s="134">
        <v>0</v>
      </c>
      <c r="G39" s="134">
        <v>0</v>
      </c>
      <c r="H39" s="134">
        <v>0</v>
      </c>
      <c r="I39" s="97">
        <f t="shared" si="0"/>
        <v>0</v>
      </c>
      <c r="J39" s="98" t="str">
        <f>IF(I39=0,"0,00",I39/SUM(I37:I39)*100)</f>
        <v>0,00</v>
      </c>
    </row>
    <row r="40" spans="1:10" x14ac:dyDescent="0.2">
      <c r="A40" s="166"/>
      <c r="B40" s="169"/>
      <c r="C40" s="99"/>
      <c r="D40" s="90" t="s">
        <v>125</v>
      </c>
      <c r="E40" s="124">
        <v>0</v>
      </c>
      <c r="F40" s="124">
        <v>0</v>
      </c>
      <c r="G40" s="124">
        <v>0</v>
      </c>
      <c r="H40" s="124">
        <v>0</v>
      </c>
      <c r="I40" s="50">
        <f t="shared" si="0"/>
        <v>0</v>
      </c>
      <c r="J40" s="91" t="str">
        <f>IF(I40=0,"0,00",I40/SUM(I40:I42)*100)</f>
        <v>0,00</v>
      </c>
    </row>
    <row r="41" spans="1:10" x14ac:dyDescent="0.2">
      <c r="A41" s="166"/>
      <c r="B41" s="169"/>
      <c r="C41" s="89" t="s">
        <v>129</v>
      </c>
      <c r="D41" s="92" t="s">
        <v>127</v>
      </c>
      <c r="E41" s="125">
        <v>0</v>
      </c>
      <c r="F41" s="125">
        <v>0</v>
      </c>
      <c r="G41" s="125">
        <v>0</v>
      </c>
      <c r="H41" s="125">
        <v>0</v>
      </c>
      <c r="I41" s="93">
        <f t="shared" si="0"/>
        <v>0</v>
      </c>
      <c r="J41" s="94" t="str">
        <f>IF(I41=0,"0,00",I41/SUM(I40:I42)*100)</f>
        <v>0,00</v>
      </c>
    </row>
    <row r="42" spans="1:10" x14ac:dyDescent="0.2">
      <c r="A42" s="166"/>
      <c r="B42" s="169"/>
      <c r="C42" s="95" t="s">
        <v>145</v>
      </c>
      <c r="D42" s="96" t="s">
        <v>128</v>
      </c>
      <c r="E42" s="134">
        <v>0</v>
      </c>
      <c r="F42" s="134">
        <v>0</v>
      </c>
      <c r="G42" s="134">
        <v>0</v>
      </c>
      <c r="H42" s="134">
        <v>0</v>
      </c>
      <c r="I42" s="97">
        <f t="shared" si="0"/>
        <v>0</v>
      </c>
      <c r="J42" s="98" t="str">
        <f>IF(I42=0,"0,00",I42/SUM(I40:I42)*100)</f>
        <v>0,00</v>
      </c>
    </row>
    <row r="43" spans="1:10" x14ac:dyDescent="0.2">
      <c r="A43" s="166"/>
      <c r="B43" s="169"/>
      <c r="C43" s="99"/>
      <c r="D43" s="90" t="s">
        <v>125</v>
      </c>
      <c r="E43" s="124">
        <v>0</v>
      </c>
      <c r="F43" s="124">
        <v>0</v>
      </c>
      <c r="G43" s="124">
        <v>0</v>
      </c>
      <c r="H43" s="124">
        <v>0</v>
      </c>
      <c r="I43" s="50">
        <f t="shared" si="0"/>
        <v>0</v>
      </c>
      <c r="J43" s="91" t="str">
        <f>IF(I43=0,"0,00",I43/SUM(I43:I45)*100)</f>
        <v>0,00</v>
      </c>
    </row>
    <row r="44" spans="1:10" x14ac:dyDescent="0.2">
      <c r="A44" s="166"/>
      <c r="B44" s="169"/>
      <c r="C44" s="89" t="s">
        <v>130</v>
      </c>
      <c r="D44" s="92" t="s">
        <v>127</v>
      </c>
      <c r="E44" s="125">
        <v>0</v>
      </c>
      <c r="F44" s="125">
        <v>0</v>
      </c>
      <c r="G44" s="125">
        <v>0</v>
      </c>
      <c r="H44" s="125">
        <v>0</v>
      </c>
      <c r="I44" s="93">
        <f t="shared" si="0"/>
        <v>0</v>
      </c>
      <c r="J44" s="94" t="str">
        <f>IF(I44=0,"0,00",I44/SUM(I43:I45)*100)</f>
        <v>0,00</v>
      </c>
    </row>
    <row r="45" spans="1:10" x14ac:dyDescent="0.2">
      <c r="A45" s="167"/>
      <c r="B45" s="170"/>
      <c r="C45" s="100" t="s">
        <v>146</v>
      </c>
      <c r="D45" s="96" t="s">
        <v>128</v>
      </c>
      <c r="E45" s="134">
        <v>0</v>
      </c>
      <c r="F45" s="134">
        <v>0</v>
      </c>
      <c r="G45" s="134">
        <v>0</v>
      </c>
      <c r="H45" s="134">
        <v>0</v>
      </c>
      <c r="I45" s="102">
        <f t="shared" si="0"/>
        <v>0</v>
      </c>
      <c r="J45" s="98" t="str">
        <f>IF(I45=0,"0,00",I45/SUM(I43:I45)*100)</f>
        <v>0,00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topLeftCell="A19" zoomScale="91" zoomScaleNormal="91" workbookViewId="0">
      <selection activeCell="V22" sqref="V22"/>
    </sheetView>
  </sheetViews>
  <sheetFormatPr baseColWidth="10" defaultRowHeight="12.75" x14ac:dyDescent="0.2"/>
  <cols>
    <col min="2" max="3" width="5" customWidth="1"/>
    <col min="4" max="4" width="4.85546875" customWidth="1"/>
    <col min="5" max="5" width="5.140625" customWidth="1"/>
    <col min="6" max="6" width="5.28515625" customWidth="1"/>
    <col min="7" max="7" width="5.5703125" customWidth="1"/>
    <col min="8" max="8" width="4.7109375" customWidth="1"/>
    <col min="9" max="9" width="5.140625" customWidth="1"/>
    <col min="10" max="11" width="5" customWidth="1"/>
    <col min="12" max="12" width="3.140625" customWidth="1"/>
    <col min="13" max="20" width="4.7109375" customWidth="1"/>
    <col min="21" max="21" width="6" bestFit="1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94" t="s">
        <v>94</v>
      </c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94" t="s">
        <v>95</v>
      </c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94" t="s">
        <v>96</v>
      </c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90" t="s">
        <v>97</v>
      </c>
      <c r="B8" s="190"/>
      <c r="C8" s="189" t="s">
        <v>98</v>
      </c>
      <c r="D8" s="189"/>
      <c r="E8" s="189"/>
      <c r="F8" s="189"/>
      <c r="G8" s="189"/>
      <c r="H8" s="189"/>
      <c r="I8" s="59"/>
      <c r="J8" s="59"/>
      <c r="K8" s="59"/>
      <c r="L8" s="190" t="s">
        <v>99</v>
      </c>
      <c r="M8" s="190"/>
      <c r="N8" s="190"/>
      <c r="O8" s="189" t="str">
        <f>'G-1'!D5</f>
        <v>CALLE 72 X CARRERA 47</v>
      </c>
      <c r="P8" s="189"/>
      <c r="Q8" s="189"/>
      <c r="R8" s="189"/>
      <c r="S8" s="189"/>
      <c r="T8" s="59"/>
      <c r="U8" s="59"/>
      <c r="V8" s="190" t="s">
        <v>100</v>
      </c>
      <c r="W8" s="190"/>
      <c r="X8" s="190"/>
      <c r="Y8" s="189">
        <f>'G-1'!L5</f>
        <v>7246</v>
      </c>
      <c r="Z8" s="189"/>
      <c r="AA8" s="189"/>
      <c r="AB8" s="59"/>
      <c r="AC8" s="59"/>
      <c r="AD8" s="59"/>
      <c r="AE8" s="59"/>
      <c r="AF8" s="59"/>
      <c r="AG8" s="59"/>
      <c r="AH8" s="190" t="s">
        <v>101</v>
      </c>
      <c r="AI8" s="190"/>
      <c r="AJ8" s="191">
        <f>'G-1'!S6</f>
        <v>44413</v>
      </c>
      <c r="AK8" s="191"/>
      <c r="AL8" s="191"/>
      <c r="AM8" s="191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93" t="s">
        <v>47</v>
      </c>
      <c r="E10" s="193"/>
      <c r="F10" s="193"/>
      <c r="G10" s="193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93" t="s">
        <v>134</v>
      </c>
      <c r="T10" s="193"/>
      <c r="U10" s="193"/>
      <c r="V10" s="193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93" t="s">
        <v>49</v>
      </c>
      <c r="AI10" s="193"/>
      <c r="AJ10" s="193"/>
      <c r="AK10" s="193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102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92" t="s">
        <v>103</v>
      </c>
      <c r="U12" s="192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699</v>
      </c>
      <c r="AV12" s="64">
        <f t="shared" si="0"/>
        <v>728.5</v>
      </c>
      <c r="AW12" s="64">
        <f t="shared" si="0"/>
        <v>742.5</v>
      </c>
      <c r="AX12" s="64">
        <f t="shared" si="0"/>
        <v>697</v>
      </c>
      <c r="AY12" s="64">
        <f t="shared" si="0"/>
        <v>715</v>
      </c>
      <c r="AZ12" s="64">
        <f t="shared" si="0"/>
        <v>724</v>
      </c>
      <c r="BA12" s="64">
        <f t="shared" si="0"/>
        <v>735.5</v>
      </c>
      <c r="BB12" s="64"/>
      <c r="BC12" s="64"/>
      <c r="BD12" s="64"/>
      <c r="BE12" s="64">
        <f t="shared" ref="BE12:BQ12" si="1">P14</f>
        <v>802</v>
      </c>
      <c r="BF12" s="64">
        <f t="shared" si="1"/>
        <v>795</v>
      </c>
      <c r="BG12" s="64">
        <f t="shared" si="1"/>
        <v>795</v>
      </c>
      <c r="BH12" s="64">
        <f t="shared" si="1"/>
        <v>788</v>
      </c>
      <c r="BI12" s="64">
        <f t="shared" si="1"/>
        <v>785.5</v>
      </c>
      <c r="BJ12" s="64">
        <f t="shared" si="1"/>
        <v>739.5</v>
      </c>
      <c r="BK12" s="64">
        <f t="shared" si="1"/>
        <v>689</v>
      </c>
      <c r="BL12" s="64">
        <f t="shared" si="1"/>
        <v>630.5</v>
      </c>
      <c r="BM12" s="64">
        <f t="shared" si="1"/>
        <v>596</v>
      </c>
      <c r="BN12" s="64">
        <f t="shared" si="1"/>
        <v>619.5</v>
      </c>
      <c r="BO12" s="64">
        <f t="shared" si="1"/>
        <v>626.5</v>
      </c>
      <c r="BP12" s="64">
        <f t="shared" si="1"/>
        <v>667.5</v>
      </c>
      <c r="BQ12" s="64">
        <f t="shared" si="1"/>
        <v>710.5</v>
      </c>
      <c r="BR12" s="64"/>
      <c r="BS12" s="64"/>
      <c r="BT12" s="64"/>
      <c r="BU12" s="64">
        <f t="shared" ref="BU12:CC12" si="2">AG14</f>
        <v>709.5</v>
      </c>
      <c r="BV12" s="64">
        <f t="shared" si="2"/>
        <v>501.5</v>
      </c>
      <c r="BW12" s="64">
        <f t="shared" si="2"/>
        <v>333.5</v>
      </c>
      <c r="BX12" s="64">
        <f t="shared" si="2"/>
        <v>171.5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104</v>
      </c>
      <c r="B13" s="116">
        <f>'G-1'!F10</f>
        <v>152.5</v>
      </c>
      <c r="C13" s="116">
        <f>'G-1'!F11</f>
        <v>160</v>
      </c>
      <c r="D13" s="116">
        <f>'G-1'!F12</f>
        <v>218</v>
      </c>
      <c r="E13" s="116">
        <f>'G-1'!F13</f>
        <v>168.5</v>
      </c>
      <c r="F13" s="116">
        <f>'G-1'!F14</f>
        <v>182</v>
      </c>
      <c r="G13" s="116">
        <f>'G-1'!F15</f>
        <v>174</v>
      </c>
      <c r="H13" s="116">
        <f>'G-1'!F16</f>
        <v>172.5</v>
      </c>
      <c r="I13" s="116">
        <f>'G-1'!F17</f>
        <v>186.5</v>
      </c>
      <c r="J13" s="116">
        <f>'G-1'!F18</f>
        <v>191</v>
      </c>
      <c r="K13" s="116">
        <f>'G-1'!F19</f>
        <v>185.5</v>
      </c>
      <c r="L13" s="117"/>
      <c r="M13" s="116">
        <f>'G-1'!F20</f>
        <v>214</v>
      </c>
      <c r="N13" s="116">
        <f>'G-1'!F21</f>
        <v>195</v>
      </c>
      <c r="O13" s="116">
        <f>'G-1'!F22</f>
        <v>211.5</v>
      </c>
      <c r="P13" s="116">
        <f>'G-1'!M10</f>
        <v>181.5</v>
      </c>
      <c r="Q13" s="116">
        <f>'G-1'!M11</f>
        <v>207</v>
      </c>
      <c r="R13" s="116">
        <f>'G-1'!M12</f>
        <v>195</v>
      </c>
      <c r="S13" s="116">
        <f>'G-1'!M13</f>
        <v>204.5</v>
      </c>
      <c r="T13" s="116">
        <f>'G-1'!M14</f>
        <v>179</v>
      </c>
      <c r="U13" s="116">
        <f>'G-1'!M15</f>
        <v>161</v>
      </c>
      <c r="V13" s="116">
        <f>'G-1'!M16</f>
        <v>144.5</v>
      </c>
      <c r="W13" s="116">
        <f>'G-1'!M17</f>
        <v>146</v>
      </c>
      <c r="X13" s="116">
        <f>'G-1'!M18</f>
        <v>144.5</v>
      </c>
      <c r="Y13" s="116">
        <f>'G-1'!M19</f>
        <v>184.5</v>
      </c>
      <c r="Z13" s="116">
        <f>'G-1'!M20</f>
        <v>151.5</v>
      </c>
      <c r="AA13" s="116">
        <f>'G-1'!M21</f>
        <v>187</v>
      </c>
      <c r="AB13" s="116">
        <f>'G-1'!M22</f>
        <v>187.5</v>
      </c>
      <c r="AC13" s="117"/>
      <c r="AD13" s="116">
        <f>'G-1'!T10</f>
        <v>208</v>
      </c>
      <c r="AE13" s="116">
        <f>'G-1'!T11</f>
        <v>168</v>
      </c>
      <c r="AF13" s="116">
        <f>'G-1'!T12</f>
        <v>162</v>
      </c>
      <c r="AG13" s="116">
        <f>'G-1'!T13</f>
        <v>171.5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105</v>
      </c>
      <c r="B14" s="116"/>
      <c r="C14" s="116"/>
      <c r="D14" s="116"/>
      <c r="E14" s="116">
        <f>B13+C13+D13+E13</f>
        <v>699</v>
      </c>
      <c r="F14" s="116">
        <f t="shared" ref="F14:K14" si="3">C13+D13+E13+F13</f>
        <v>728.5</v>
      </c>
      <c r="G14" s="116">
        <f t="shared" si="3"/>
        <v>742.5</v>
      </c>
      <c r="H14" s="116">
        <f t="shared" si="3"/>
        <v>697</v>
      </c>
      <c r="I14" s="116">
        <f t="shared" si="3"/>
        <v>715</v>
      </c>
      <c r="J14" s="116">
        <f t="shared" si="3"/>
        <v>724</v>
      </c>
      <c r="K14" s="116">
        <f t="shared" si="3"/>
        <v>735.5</v>
      </c>
      <c r="L14" s="117"/>
      <c r="M14" s="116"/>
      <c r="N14" s="116"/>
      <c r="O14" s="116"/>
      <c r="P14" s="116">
        <f>M13+N13+O13+P13</f>
        <v>802</v>
      </c>
      <c r="Q14" s="116">
        <f t="shared" ref="Q14:AB14" si="4">N13+O13+P13+Q13</f>
        <v>795</v>
      </c>
      <c r="R14" s="116">
        <f t="shared" si="4"/>
        <v>795</v>
      </c>
      <c r="S14" s="116">
        <f t="shared" si="4"/>
        <v>788</v>
      </c>
      <c r="T14" s="116">
        <f t="shared" si="4"/>
        <v>785.5</v>
      </c>
      <c r="U14" s="116">
        <f t="shared" si="4"/>
        <v>739.5</v>
      </c>
      <c r="V14" s="116">
        <f t="shared" si="4"/>
        <v>689</v>
      </c>
      <c r="W14" s="116">
        <f t="shared" si="4"/>
        <v>630.5</v>
      </c>
      <c r="X14" s="116">
        <f t="shared" si="4"/>
        <v>596</v>
      </c>
      <c r="Y14" s="116">
        <f t="shared" si="4"/>
        <v>619.5</v>
      </c>
      <c r="Z14" s="116">
        <f t="shared" si="4"/>
        <v>626.5</v>
      </c>
      <c r="AA14" s="116">
        <f t="shared" si="4"/>
        <v>667.5</v>
      </c>
      <c r="AB14" s="116">
        <f t="shared" si="4"/>
        <v>710.5</v>
      </c>
      <c r="AC14" s="117"/>
      <c r="AD14" s="116"/>
      <c r="AE14" s="116"/>
      <c r="AF14" s="116"/>
      <c r="AG14" s="116">
        <f>AD13+AE13+AF13+AG13</f>
        <v>709.5</v>
      </c>
      <c r="AH14" s="116">
        <f t="shared" ref="AH14:AO14" si="5">AE13+AF13+AG13+AH13</f>
        <v>501.5</v>
      </c>
      <c r="AI14" s="116">
        <f t="shared" si="5"/>
        <v>333.5</v>
      </c>
      <c r="AJ14" s="116">
        <f t="shared" si="5"/>
        <v>171.5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106</v>
      </c>
      <c r="B15" s="118"/>
      <c r="C15" s="119" t="s">
        <v>107</v>
      </c>
      <c r="D15" s="120">
        <f>DIRECCIONALIDAD!J10/100</f>
        <v>0</v>
      </c>
      <c r="E15" s="119"/>
      <c r="F15" s="119" t="s">
        <v>108</v>
      </c>
      <c r="G15" s="120">
        <f>DIRECCIONALIDAD!J11/100</f>
        <v>1</v>
      </c>
      <c r="H15" s="119"/>
      <c r="I15" s="119" t="s">
        <v>109</v>
      </c>
      <c r="J15" s="120">
        <f>DIRECCIONALIDAD!J12/100</f>
        <v>0</v>
      </c>
      <c r="K15" s="121"/>
      <c r="L15" s="115"/>
      <c r="M15" s="118"/>
      <c r="N15" s="119"/>
      <c r="O15" s="119" t="s">
        <v>107</v>
      </c>
      <c r="P15" s="120">
        <f>DIRECCIONALIDAD!J13/100</f>
        <v>0</v>
      </c>
      <c r="Q15" s="119"/>
      <c r="R15" s="119"/>
      <c r="S15" s="119"/>
      <c r="T15" s="119" t="s">
        <v>108</v>
      </c>
      <c r="U15" s="120">
        <f>DIRECCIONALIDAD!J14/100</f>
        <v>1</v>
      </c>
      <c r="V15" s="119"/>
      <c r="W15" s="119"/>
      <c r="X15" s="119"/>
      <c r="Y15" s="119" t="s">
        <v>109</v>
      </c>
      <c r="Z15" s="120">
        <f>DIRECCIONALIDAD!J15/100</f>
        <v>0</v>
      </c>
      <c r="AA15" s="119"/>
      <c r="AB15" s="121"/>
      <c r="AC15" s="115"/>
      <c r="AD15" s="118"/>
      <c r="AE15" s="119" t="s">
        <v>107</v>
      </c>
      <c r="AF15" s="120">
        <f>DIRECCIONALIDAD!J16/100</f>
        <v>0</v>
      </c>
      <c r="AG15" s="119"/>
      <c r="AH15" s="119"/>
      <c r="AI15" s="119"/>
      <c r="AJ15" s="119" t="s">
        <v>108</v>
      </c>
      <c r="AK15" s="120">
        <f>DIRECCIONALIDAD!J17/100</f>
        <v>1</v>
      </c>
      <c r="AL15" s="119"/>
      <c r="AM15" s="119"/>
      <c r="AN15" s="119" t="s">
        <v>109</v>
      </c>
      <c r="AO15" s="122">
        <f>DIRECCIONALIDAD!J18/100</f>
        <v>0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126" t="s">
        <v>147</v>
      </c>
      <c r="B16" s="127">
        <f>MAX(B14:K14)</f>
        <v>742.5</v>
      </c>
      <c r="C16" s="119" t="s">
        <v>107</v>
      </c>
      <c r="D16" s="128">
        <f>+B16*D15</f>
        <v>0</v>
      </c>
      <c r="E16" s="119"/>
      <c r="F16" s="119" t="s">
        <v>108</v>
      </c>
      <c r="G16" s="128">
        <f>+B16*G15</f>
        <v>742.5</v>
      </c>
      <c r="H16" s="119"/>
      <c r="I16" s="119" t="s">
        <v>109</v>
      </c>
      <c r="J16" s="128">
        <f>+B16*J15</f>
        <v>0</v>
      </c>
      <c r="K16" s="121"/>
      <c r="L16" s="115"/>
      <c r="M16" s="127">
        <f>MAX(M14:AB14)</f>
        <v>802</v>
      </c>
      <c r="N16" s="119"/>
      <c r="O16" s="119" t="s">
        <v>107</v>
      </c>
      <c r="P16" s="129">
        <f>+M16*P15</f>
        <v>0</v>
      </c>
      <c r="Q16" s="119"/>
      <c r="R16" s="119"/>
      <c r="S16" s="119"/>
      <c r="T16" s="119" t="s">
        <v>108</v>
      </c>
      <c r="U16" s="129">
        <f>+M16*U15</f>
        <v>802</v>
      </c>
      <c r="V16" s="119"/>
      <c r="W16" s="119"/>
      <c r="X16" s="119"/>
      <c r="Y16" s="119" t="s">
        <v>109</v>
      </c>
      <c r="Z16" s="129">
        <f>+M16*Z15</f>
        <v>0</v>
      </c>
      <c r="AA16" s="119"/>
      <c r="AB16" s="121"/>
      <c r="AC16" s="115"/>
      <c r="AD16" s="127">
        <f>MAX(AD14:AO14)</f>
        <v>709.5</v>
      </c>
      <c r="AE16" s="119" t="s">
        <v>107</v>
      </c>
      <c r="AF16" s="128">
        <f>+AD16*AF15</f>
        <v>0</v>
      </c>
      <c r="AG16" s="119"/>
      <c r="AH16" s="119"/>
      <c r="AI16" s="119"/>
      <c r="AJ16" s="119" t="s">
        <v>108</v>
      </c>
      <c r="AK16" s="128">
        <f>+AD16*AK15</f>
        <v>709.5</v>
      </c>
      <c r="AL16" s="119"/>
      <c r="AM16" s="119"/>
      <c r="AN16" s="119" t="s">
        <v>109</v>
      </c>
      <c r="AO16" s="130">
        <f>+AD16*AO15</f>
        <v>0</v>
      </c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59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87" t="s">
        <v>103</v>
      </c>
      <c r="U17" s="187"/>
      <c r="V17" s="123">
        <v>2</v>
      </c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</row>
    <row r="18" spans="1:81" ht="16.5" customHeight="1" x14ac:dyDescent="0.2">
      <c r="A18" s="67" t="s">
        <v>104</v>
      </c>
      <c r="B18" s="116">
        <f>'G-2'!F10</f>
        <v>220</v>
      </c>
      <c r="C18" s="116">
        <f>'G-2'!F11</f>
        <v>195</v>
      </c>
      <c r="D18" s="116">
        <f>'G-2'!F12</f>
        <v>240.5</v>
      </c>
      <c r="E18" s="116">
        <f>'G-2'!F13</f>
        <v>219.5</v>
      </c>
      <c r="F18" s="116">
        <f>'G-2'!F14</f>
        <v>226.5</v>
      </c>
      <c r="G18" s="116">
        <f>'G-2'!F15</f>
        <v>241.5</v>
      </c>
      <c r="H18" s="116">
        <f>'G-2'!F16</f>
        <v>217</v>
      </c>
      <c r="I18" s="116">
        <f>'G-2'!F17</f>
        <v>242</v>
      </c>
      <c r="J18" s="116">
        <f>'G-2'!F18</f>
        <v>229</v>
      </c>
      <c r="K18" s="116">
        <f>'G-2'!F19</f>
        <v>212.5</v>
      </c>
      <c r="L18" s="117"/>
      <c r="M18" s="116">
        <f>'G-2'!F20</f>
        <v>235</v>
      </c>
      <c r="N18" s="116">
        <f>'G-2'!F21</f>
        <v>214</v>
      </c>
      <c r="O18" s="116">
        <f>'G-2'!F22</f>
        <v>229</v>
      </c>
      <c r="P18" s="116">
        <f>'G-2'!M10</f>
        <v>199</v>
      </c>
      <c r="Q18" s="116">
        <f>'G-2'!M11</f>
        <v>197</v>
      </c>
      <c r="R18" s="116">
        <f>'G-2'!M12</f>
        <v>197</v>
      </c>
      <c r="S18" s="116">
        <f>'G-2'!M13</f>
        <v>197</v>
      </c>
      <c r="T18" s="116">
        <f>'G-2'!M14</f>
        <v>215</v>
      </c>
      <c r="U18" s="116">
        <f>'G-2'!M15</f>
        <v>204.5</v>
      </c>
      <c r="V18" s="116">
        <f>'G-2'!M16</f>
        <v>199.5</v>
      </c>
      <c r="W18" s="116">
        <f>'G-2'!M17</f>
        <v>180</v>
      </c>
      <c r="X18" s="116">
        <f>'G-2'!M18</f>
        <v>164</v>
      </c>
      <c r="Y18" s="116">
        <f>'G-2'!M19</f>
        <v>203.5</v>
      </c>
      <c r="Z18" s="116">
        <f>'G-2'!M20</f>
        <v>169</v>
      </c>
      <c r="AA18" s="116">
        <f>'G-2'!M21</f>
        <v>194</v>
      </c>
      <c r="AB18" s="116">
        <f>'G-2'!M22</f>
        <v>203</v>
      </c>
      <c r="AC18" s="117"/>
      <c r="AD18" s="116">
        <f>'G-2'!T10</f>
        <v>231.5</v>
      </c>
      <c r="AE18" s="116">
        <f>'G-2'!T11</f>
        <v>212.5</v>
      </c>
      <c r="AF18" s="116">
        <f>'G-2'!T12</f>
        <v>153.5</v>
      </c>
      <c r="AG18" s="116">
        <f>'G-2'!T13</f>
        <v>196.5</v>
      </c>
      <c r="AH18" s="116">
        <f>'G-2'!T14</f>
        <v>0</v>
      </c>
      <c r="AI18" s="116">
        <f>'G-2'!T15</f>
        <v>0</v>
      </c>
      <c r="AJ18" s="116">
        <f>'G-2'!T16</f>
        <v>0</v>
      </c>
      <c r="AK18" s="116">
        <f>'G-2'!T17</f>
        <v>0</v>
      </c>
      <c r="AL18" s="116">
        <f>'G-2'!T18</f>
        <v>0</v>
      </c>
      <c r="AM18" s="116">
        <f>'G-2'!T19</f>
        <v>0</v>
      </c>
      <c r="AN18" s="116">
        <f>'G-2'!T20</f>
        <v>0</v>
      </c>
      <c r="AO18" s="116">
        <f>'G-2'!T21</f>
        <v>0</v>
      </c>
      <c r="AP18" s="68"/>
      <c r="AQ18" s="68"/>
      <c r="AR18" s="68"/>
      <c r="AS18" s="68"/>
      <c r="AT18" s="68"/>
      <c r="AU18" s="68">
        <f t="shared" ref="AU18:BA18" si="6">E19</f>
        <v>875</v>
      </c>
      <c r="AV18" s="68">
        <f t="shared" si="6"/>
        <v>881.5</v>
      </c>
      <c r="AW18" s="68">
        <f t="shared" si="6"/>
        <v>928</v>
      </c>
      <c r="AX18" s="68">
        <f t="shared" si="6"/>
        <v>904.5</v>
      </c>
      <c r="AY18" s="68">
        <f t="shared" si="6"/>
        <v>927</v>
      </c>
      <c r="AZ18" s="68">
        <f t="shared" si="6"/>
        <v>929.5</v>
      </c>
      <c r="BA18" s="68">
        <f t="shared" si="6"/>
        <v>900.5</v>
      </c>
      <c r="BB18" s="68"/>
      <c r="BC18" s="68"/>
      <c r="BD18" s="68"/>
      <c r="BE18" s="68">
        <f t="shared" ref="BE18:BQ18" si="7">P19</f>
        <v>877</v>
      </c>
      <c r="BF18" s="68">
        <f t="shared" si="7"/>
        <v>839</v>
      </c>
      <c r="BG18" s="68">
        <f t="shared" si="7"/>
        <v>822</v>
      </c>
      <c r="BH18" s="68">
        <f t="shared" si="7"/>
        <v>790</v>
      </c>
      <c r="BI18" s="68">
        <f t="shared" si="7"/>
        <v>806</v>
      </c>
      <c r="BJ18" s="68">
        <f t="shared" si="7"/>
        <v>813.5</v>
      </c>
      <c r="BK18" s="68">
        <f t="shared" si="7"/>
        <v>816</v>
      </c>
      <c r="BL18" s="68">
        <f t="shared" si="7"/>
        <v>799</v>
      </c>
      <c r="BM18" s="68">
        <f t="shared" si="7"/>
        <v>748</v>
      </c>
      <c r="BN18" s="68">
        <f t="shared" si="7"/>
        <v>747</v>
      </c>
      <c r="BO18" s="68">
        <f t="shared" si="7"/>
        <v>716.5</v>
      </c>
      <c r="BP18" s="68">
        <f t="shared" si="7"/>
        <v>730.5</v>
      </c>
      <c r="BQ18" s="68">
        <f t="shared" si="7"/>
        <v>769.5</v>
      </c>
      <c r="BR18" s="68"/>
      <c r="BS18" s="68"/>
      <c r="BT18" s="68"/>
      <c r="BU18" s="68">
        <f t="shared" ref="BU18:CC18" si="8">AG19</f>
        <v>794</v>
      </c>
      <c r="BV18" s="68">
        <f t="shared" si="8"/>
        <v>562.5</v>
      </c>
      <c r="BW18" s="68">
        <f t="shared" si="8"/>
        <v>350</v>
      </c>
      <c r="BX18" s="68">
        <f t="shared" si="8"/>
        <v>196.5</v>
      </c>
      <c r="BY18" s="68">
        <f t="shared" si="8"/>
        <v>0</v>
      </c>
      <c r="BZ18" s="68">
        <f t="shared" si="8"/>
        <v>0</v>
      </c>
      <c r="CA18" s="68">
        <f t="shared" si="8"/>
        <v>0</v>
      </c>
      <c r="CB18" s="68">
        <f t="shared" si="8"/>
        <v>0</v>
      </c>
      <c r="CC18" s="68">
        <f t="shared" si="8"/>
        <v>0</v>
      </c>
    </row>
    <row r="19" spans="1:81" ht="16.5" customHeight="1" x14ac:dyDescent="0.2">
      <c r="A19" s="67" t="s">
        <v>105</v>
      </c>
      <c r="B19" s="116"/>
      <c r="C19" s="116"/>
      <c r="D19" s="116"/>
      <c r="E19" s="116">
        <f>B18+C18+D18+E18</f>
        <v>875</v>
      </c>
      <c r="F19" s="116">
        <f t="shared" ref="F19:K19" si="9">C18+D18+E18+F18</f>
        <v>881.5</v>
      </c>
      <c r="G19" s="116">
        <f t="shared" si="9"/>
        <v>928</v>
      </c>
      <c r="H19" s="116">
        <f t="shared" si="9"/>
        <v>904.5</v>
      </c>
      <c r="I19" s="116">
        <f t="shared" si="9"/>
        <v>927</v>
      </c>
      <c r="J19" s="116">
        <f t="shared" si="9"/>
        <v>929.5</v>
      </c>
      <c r="K19" s="116">
        <f t="shared" si="9"/>
        <v>900.5</v>
      </c>
      <c r="L19" s="117"/>
      <c r="M19" s="116"/>
      <c r="N19" s="116"/>
      <c r="O19" s="116"/>
      <c r="P19" s="116">
        <f>M18+N18+O18+P18</f>
        <v>877</v>
      </c>
      <c r="Q19" s="116">
        <f t="shared" ref="Q19:AB19" si="10">N18+O18+P18+Q18</f>
        <v>839</v>
      </c>
      <c r="R19" s="116">
        <f t="shared" si="10"/>
        <v>822</v>
      </c>
      <c r="S19" s="116">
        <f t="shared" si="10"/>
        <v>790</v>
      </c>
      <c r="T19" s="116">
        <f t="shared" si="10"/>
        <v>806</v>
      </c>
      <c r="U19" s="116">
        <f t="shared" si="10"/>
        <v>813.5</v>
      </c>
      <c r="V19" s="116">
        <f t="shared" si="10"/>
        <v>816</v>
      </c>
      <c r="W19" s="116">
        <f t="shared" si="10"/>
        <v>799</v>
      </c>
      <c r="X19" s="116">
        <f t="shared" si="10"/>
        <v>748</v>
      </c>
      <c r="Y19" s="116">
        <f t="shared" si="10"/>
        <v>747</v>
      </c>
      <c r="Z19" s="116">
        <f t="shared" si="10"/>
        <v>716.5</v>
      </c>
      <c r="AA19" s="116">
        <f t="shared" si="10"/>
        <v>730.5</v>
      </c>
      <c r="AB19" s="116">
        <f t="shared" si="10"/>
        <v>769.5</v>
      </c>
      <c r="AC19" s="117"/>
      <c r="AD19" s="116"/>
      <c r="AE19" s="116"/>
      <c r="AF19" s="116"/>
      <c r="AG19" s="116">
        <f>AD18+AE18+AF18+AG18</f>
        <v>794</v>
      </c>
      <c r="AH19" s="116">
        <f t="shared" ref="AH19:AO19" si="11">AE18+AF18+AG18+AH18</f>
        <v>562.5</v>
      </c>
      <c r="AI19" s="116">
        <f t="shared" si="11"/>
        <v>350</v>
      </c>
      <c r="AJ19" s="116">
        <f t="shared" si="11"/>
        <v>196.5</v>
      </c>
      <c r="AK19" s="116">
        <f t="shared" si="11"/>
        <v>0</v>
      </c>
      <c r="AL19" s="116">
        <f t="shared" si="11"/>
        <v>0</v>
      </c>
      <c r="AM19" s="116">
        <f t="shared" si="11"/>
        <v>0</v>
      </c>
      <c r="AN19" s="116">
        <f t="shared" si="11"/>
        <v>0</v>
      </c>
      <c r="AO19" s="116">
        <f t="shared" si="11"/>
        <v>0</v>
      </c>
      <c r="AP19" s="68"/>
      <c r="AQ19" s="68"/>
      <c r="AR19" s="68"/>
      <c r="AS19" s="68"/>
      <c r="AT19" s="68"/>
      <c r="AU19" s="68">
        <f t="shared" ref="AU19:BA19" si="12">E29</f>
        <v>822.5</v>
      </c>
      <c r="AV19" s="68">
        <f t="shared" si="12"/>
        <v>893</v>
      </c>
      <c r="AW19" s="68">
        <f t="shared" si="12"/>
        <v>980.5</v>
      </c>
      <c r="AX19" s="68">
        <f t="shared" si="12"/>
        <v>1054.5</v>
      </c>
      <c r="AY19" s="68">
        <f t="shared" si="12"/>
        <v>1053.5</v>
      </c>
      <c r="AZ19" s="68">
        <f t="shared" si="12"/>
        <v>1051</v>
      </c>
      <c r="BA19" s="68">
        <f t="shared" si="12"/>
        <v>1041</v>
      </c>
      <c r="BB19" s="68"/>
      <c r="BC19" s="68"/>
      <c r="BD19" s="68"/>
      <c r="BE19" s="68">
        <f t="shared" ref="BE19:BQ19" si="13">P29</f>
        <v>1083.5</v>
      </c>
      <c r="BF19" s="68">
        <f t="shared" si="13"/>
        <v>1073.5</v>
      </c>
      <c r="BG19" s="68">
        <f t="shared" si="13"/>
        <v>1062</v>
      </c>
      <c r="BH19" s="68">
        <f t="shared" si="13"/>
        <v>1057</v>
      </c>
      <c r="BI19" s="68">
        <f t="shared" si="13"/>
        <v>1022.5</v>
      </c>
      <c r="BJ19" s="68">
        <f t="shared" si="13"/>
        <v>1018.5</v>
      </c>
      <c r="BK19" s="68">
        <f t="shared" si="13"/>
        <v>995</v>
      </c>
      <c r="BL19" s="68">
        <f t="shared" si="13"/>
        <v>952</v>
      </c>
      <c r="BM19" s="68">
        <f t="shared" si="13"/>
        <v>908.5</v>
      </c>
      <c r="BN19" s="68">
        <f t="shared" si="13"/>
        <v>866.5</v>
      </c>
      <c r="BO19" s="68">
        <f t="shared" si="13"/>
        <v>890.5</v>
      </c>
      <c r="BP19" s="68">
        <f t="shared" si="13"/>
        <v>906</v>
      </c>
      <c r="BQ19" s="68">
        <f t="shared" si="13"/>
        <v>945</v>
      </c>
      <c r="BR19" s="68"/>
      <c r="BS19" s="68"/>
      <c r="BT19" s="68"/>
      <c r="BU19" s="68">
        <f t="shared" ref="BU19:CC19" si="14">AG29</f>
        <v>1032.5</v>
      </c>
      <c r="BV19" s="68">
        <f t="shared" si="14"/>
        <v>754</v>
      </c>
      <c r="BW19" s="68">
        <f t="shared" si="14"/>
        <v>496.5</v>
      </c>
      <c r="BX19" s="68">
        <f t="shared" si="14"/>
        <v>238</v>
      </c>
      <c r="BY19" s="68">
        <f t="shared" si="14"/>
        <v>0</v>
      </c>
      <c r="BZ19" s="68">
        <f t="shared" si="14"/>
        <v>0</v>
      </c>
      <c r="CA19" s="68">
        <f t="shared" si="14"/>
        <v>0</v>
      </c>
      <c r="CB19" s="68">
        <f t="shared" si="14"/>
        <v>0</v>
      </c>
      <c r="CC19" s="68">
        <f t="shared" si="14"/>
        <v>0</v>
      </c>
    </row>
    <row r="20" spans="1:81" ht="16.5" customHeight="1" x14ac:dyDescent="0.2">
      <c r="A20" s="64" t="s">
        <v>106</v>
      </c>
      <c r="B20" s="118"/>
      <c r="C20" s="119" t="s">
        <v>107</v>
      </c>
      <c r="D20" s="120">
        <f>DIRECCIONALIDAD!J19/100</f>
        <v>0</v>
      </c>
      <c r="E20" s="119"/>
      <c r="F20" s="119" t="s">
        <v>108</v>
      </c>
      <c r="G20" s="120">
        <f>DIRECCIONALIDAD!J20/100</f>
        <v>0.81951219512195128</v>
      </c>
      <c r="H20" s="119"/>
      <c r="I20" s="119" t="s">
        <v>109</v>
      </c>
      <c r="J20" s="120">
        <f>DIRECCIONALIDAD!J21/100</f>
        <v>0.18048780487804877</v>
      </c>
      <c r="K20" s="121"/>
      <c r="L20" s="115"/>
      <c r="M20" s="118"/>
      <c r="N20" s="119"/>
      <c r="O20" s="119" t="s">
        <v>107</v>
      </c>
      <c r="P20" s="120">
        <f>DIRECCIONALIDAD!J22/100</f>
        <v>0</v>
      </c>
      <c r="Q20" s="119"/>
      <c r="R20" s="119"/>
      <c r="S20" s="119"/>
      <c r="T20" s="119" t="s">
        <v>108</v>
      </c>
      <c r="U20" s="120">
        <f>DIRECCIONALIDAD!J23/100</f>
        <v>0.86901763224181361</v>
      </c>
      <c r="V20" s="119"/>
      <c r="W20" s="119"/>
      <c r="X20" s="119"/>
      <c r="Y20" s="119" t="s">
        <v>109</v>
      </c>
      <c r="Z20" s="120">
        <f>DIRECCIONALIDAD!J24/100</f>
        <v>0.13098236775818639</v>
      </c>
      <c r="AA20" s="119"/>
      <c r="AB20" s="121"/>
      <c r="AC20" s="115"/>
      <c r="AD20" s="118"/>
      <c r="AE20" s="119" t="s">
        <v>107</v>
      </c>
      <c r="AF20" s="120">
        <f>DIRECCIONALIDAD!J25/100</f>
        <v>0</v>
      </c>
      <c r="AG20" s="119"/>
      <c r="AH20" s="119"/>
      <c r="AI20" s="119"/>
      <c r="AJ20" s="119" t="s">
        <v>108</v>
      </c>
      <c r="AK20" s="120">
        <f>DIRECCIONALIDAD!J26/100</f>
        <v>0.85857142857142865</v>
      </c>
      <c r="AL20" s="119"/>
      <c r="AM20" s="119"/>
      <c r="AN20" s="119" t="s">
        <v>109</v>
      </c>
      <c r="AO20" s="122">
        <f>DIRECCIONALIDAD!J27/100</f>
        <v>0.14142857142857143</v>
      </c>
      <c r="AP20" s="59"/>
      <c r="AQ20" s="59"/>
      <c r="AR20" s="59"/>
      <c r="AS20" s="59"/>
      <c r="AT20" s="59"/>
      <c r="AU20" s="59">
        <f t="shared" ref="AU20:BA20" si="15">E24</f>
        <v>0</v>
      </c>
      <c r="AV20" s="59">
        <f t="shared" si="15"/>
        <v>0</v>
      </c>
      <c r="AW20" s="59">
        <f t="shared" si="15"/>
        <v>0</v>
      </c>
      <c r="AX20" s="59">
        <f t="shared" si="15"/>
        <v>0</v>
      </c>
      <c r="AY20" s="59">
        <f t="shared" si="15"/>
        <v>0</v>
      </c>
      <c r="AZ20" s="59">
        <f t="shared" si="15"/>
        <v>0</v>
      </c>
      <c r="BA20" s="59">
        <f t="shared" si="15"/>
        <v>0</v>
      </c>
      <c r="BB20" s="59"/>
      <c r="BC20" s="59"/>
      <c r="BD20" s="59"/>
      <c r="BE20" s="59">
        <f t="shared" ref="BE20:BQ20" si="16">P24</f>
        <v>0</v>
      </c>
      <c r="BF20" s="59">
        <f t="shared" si="16"/>
        <v>0</v>
      </c>
      <c r="BG20" s="59">
        <f t="shared" si="16"/>
        <v>0</v>
      </c>
      <c r="BH20" s="59">
        <f t="shared" si="16"/>
        <v>0</v>
      </c>
      <c r="BI20" s="59">
        <f t="shared" si="16"/>
        <v>0</v>
      </c>
      <c r="BJ20" s="59">
        <f t="shared" si="16"/>
        <v>0</v>
      </c>
      <c r="BK20" s="59">
        <f t="shared" si="16"/>
        <v>0</v>
      </c>
      <c r="BL20" s="59">
        <f t="shared" si="16"/>
        <v>0</v>
      </c>
      <c r="BM20" s="59">
        <f t="shared" si="16"/>
        <v>0</v>
      </c>
      <c r="BN20" s="59">
        <f t="shared" si="16"/>
        <v>0</v>
      </c>
      <c r="BO20" s="59">
        <f t="shared" si="16"/>
        <v>0</v>
      </c>
      <c r="BP20" s="59">
        <f t="shared" si="16"/>
        <v>0</v>
      </c>
      <c r="BQ20" s="59">
        <f t="shared" si="16"/>
        <v>0</v>
      </c>
      <c r="BR20" s="59"/>
      <c r="BS20" s="59"/>
      <c r="BT20" s="59"/>
      <c r="BU20" s="59">
        <f t="shared" ref="BU20:CC20" si="17">AG24</f>
        <v>0</v>
      </c>
      <c r="BV20" s="59">
        <f t="shared" si="17"/>
        <v>0</v>
      </c>
      <c r="BW20" s="59">
        <f t="shared" si="17"/>
        <v>0</v>
      </c>
      <c r="BX20" s="59">
        <f t="shared" si="17"/>
        <v>0</v>
      </c>
      <c r="BY20" s="59">
        <f t="shared" si="17"/>
        <v>0</v>
      </c>
      <c r="BZ20" s="59">
        <f t="shared" si="17"/>
        <v>0</v>
      </c>
      <c r="CA20" s="59">
        <f t="shared" si="17"/>
        <v>0</v>
      </c>
      <c r="CB20" s="59">
        <f t="shared" si="17"/>
        <v>0</v>
      </c>
      <c r="CC20" s="59">
        <f t="shared" si="17"/>
        <v>0</v>
      </c>
    </row>
    <row r="21" spans="1:81" ht="16.5" customHeight="1" x14ac:dyDescent="0.2">
      <c r="A21" s="126" t="s">
        <v>147</v>
      </c>
      <c r="B21" s="127">
        <f>MAX(B19:K19)</f>
        <v>929.5</v>
      </c>
      <c r="C21" s="119" t="s">
        <v>107</v>
      </c>
      <c r="D21" s="128">
        <f>+B21*D20</f>
        <v>0</v>
      </c>
      <c r="E21" s="119"/>
      <c r="F21" s="119" t="s">
        <v>108</v>
      </c>
      <c r="G21" s="128">
        <f>+B21*G20</f>
        <v>761.73658536585367</v>
      </c>
      <c r="H21" s="119"/>
      <c r="I21" s="119" t="s">
        <v>109</v>
      </c>
      <c r="J21" s="128">
        <f>+B21*J20</f>
        <v>167.76341463414633</v>
      </c>
      <c r="K21" s="121"/>
      <c r="L21" s="115"/>
      <c r="M21" s="127">
        <f>MAX(M19:AB19)</f>
        <v>877</v>
      </c>
      <c r="N21" s="119"/>
      <c r="O21" s="119" t="s">
        <v>107</v>
      </c>
      <c r="P21" s="129">
        <f>+M21*P20</f>
        <v>0</v>
      </c>
      <c r="Q21" s="119"/>
      <c r="R21" s="119"/>
      <c r="S21" s="119"/>
      <c r="T21" s="119" t="s">
        <v>108</v>
      </c>
      <c r="U21" s="129">
        <f>+M21*U20</f>
        <v>762.12846347607058</v>
      </c>
      <c r="V21" s="119"/>
      <c r="W21" s="119"/>
      <c r="X21" s="119"/>
      <c r="Y21" s="119" t="s">
        <v>109</v>
      </c>
      <c r="Z21" s="129">
        <f>+M21*Z20</f>
        <v>114.87153652392946</v>
      </c>
      <c r="AA21" s="119"/>
      <c r="AB21" s="121"/>
      <c r="AC21" s="115"/>
      <c r="AD21" s="127">
        <f>MAX(AD19:AO19)</f>
        <v>794</v>
      </c>
      <c r="AE21" s="119" t="s">
        <v>107</v>
      </c>
      <c r="AF21" s="128">
        <f>+AD21*AF20</f>
        <v>0</v>
      </c>
      <c r="AG21" s="119"/>
      <c r="AH21" s="119"/>
      <c r="AI21" s="119"/>
      <c r="AJ21" s="119" t="s">
        <v>108</v>
      </c>
      <c r="AK21" s="128">
        <f>+AD21*AK20</f>
        <v>681.70571428571429</v>
      </c>
      <c r="AL21" s="119"/>
      <c r="AM21" s="119"/>
      <c r="AN21" s="119" t="s">
        <v>109</v>
      </c>
      <c r="AO21" s="130">
        <f>+AD21*AO20</f>
        <v>112.29428571428572</v>
      </c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</row>
    <row r="22" spans="1:81" ht="16.5" customHeight="1" x14ac:dyDescent="0.2">
      <c r="A22" s="59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87" t="s">
        <v>103</v>
      </c>
      <c r="U22" s="187"/>
      <c r="V22" s="123">
        <v>0</v>
      </c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59"/>
      <c r="AQ22" s="59"/>
      <c r="AR22" s="59"/>
      <c r="AS22" s="59"/>
      <c r="AT22" s="59"/>
      <c r="AU22" s="59">
        <f t="shared" ref="AU22:BA22" si="18">E33</f>
        <v>2396.5</v>
      </c>
      <c r="AV22" s="59">
        <f t="shared" si="18"/>
        <v>2503</v>
      </c>
      <c r="AW22" s="59">
        <f t="shared" si="18"/>
        <v>2651</v>
      </c>
      <c r="AX22" s="59">
        <f t="shared" si="18"/>
        <v>2656</v>
      </c>
      <c r="AY22" s="59">
        <f t="shared" si="18"/>
        <v>2695.5</v>
      </c>
      <c r="AZ22" s="59">
        <f t="shared" si="18"/>
        <v>2704.5</v>
      </c>
      <c r="BA22" s="59">
        <f t="shared" si="18"/>
        <v>2677</v>
      </c>
      <c r="BB22" s="59"/>
      <c r="BC22" s="59"/>
      <c r="BD22" s="59"/>
      <c r="BE22" s="59">
        <f t="shared" ref="BE22:BQ22" si="19">P33</f>
        <v>2762.5</v>
      </c>
      <c r="BF22" s="59">
        <f t="shared" si="19"/>
        <v>2707.5</v>
      </c>
      <c r="BG22" s="59">
        <f t="shared" si="19"/>
        <v>2679</v>
      </c>
      <c r="BH22" s="59">
        <f t="shared" si="19"/>
        <v>2635</v>
      </c>
      <c r="BI22" s="59">
        <f t="shared" si="19"/>
        <v>2614</v>
      </c>
      <c r="BJ22" s="59">
        <f t="shared" si="19"/>
        <v>2571.5</v>
      </c>
      <c r="BK22" s="59">
        <f t="shared" si="19"/>
        <v>2500</v>
      </c>
      <c r="BL22" s="59">
        <f t="shared" si="19"/>
        <v>2381.5</v>
      </c>
      <c r="BM22" s="59">
        <f t="shared" si="19"/>
        <v>2252.5</v>
      </c>
      <c r="BN22" s="59">
        <f t="shared" si="19"/>
        <v>2233</v>
      </c>
      <c r="BO22" s="59">
        <f t="shared" si="19"/>
        <v>2233.5</v>
      </c>
      <c r="BP22" s="59">
        <f t="shared" si="19"/>
        <v>2304</v>
      </c>
      <c r="BQ22" s="59">
        <f t="shared" si="19"/>
        <v>2425</v>
      </c>
      <c r="BR22" s="59"/>
      <c r="BS22" s="59"/>
      <c r="BT22" s="59"/>
      <c r="BU22" s="59">
        <f t="shared" ref="BU22:CC22" si="20">AG33</f>
        <v>2536</v>
      </c>
      <c r="BV22" s="59">
        <f t="shared" si="20"/>
        <v>1818</v>
      </c>
      <c r="BW22" s="59">
        <f t="shared" si="20"/>
        <v>1180</v>
      </c>
      <c r="BX22" s="59">
        <f t="shared" si="20"/>
        <v>606</v>
      </c>
      <c r="BY22" s="59">
        <f t="shared" si="20"/>
        <v>0</v>
      </c>
      <c r="BZ22" s="59">
        <f t="shared" si="20"/>
        <v>0</v>
      </c>
      <c r="CA22" s="59">
        <f t="shared" si="20"/>
        <v>0</v>
      </c>
      <c r="CB22" s="59">
        <f t="shared" si="20"/>
        <v>0</v>
      </c>
      <c r="CC22" s="59">
        <f t="shared" si="20"/>
        <v>0</v>
      </c>
    </row>
    <row r="23" spans="1:81" ht="16.5" customHeight="1" x14ac:dyDescent="0.2">
      <c r="A23" s="67" t="s">
        <v>104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7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7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</row>
    <row r="24" spans="1:81" ht="16.5" customHeight="1" x14ac:dyDescent="0.2">
      <c r="A24" s="67" t="s">
        <v>105</v>
      </c>
      <c r="B24" s="116"/>
      <c r="C24" s="116"/>
      <c r="D24" s="116"/>
      <c r="E24" s="116">
        <f>B23+C23+D23+E23</f>
        <v>0</v>
      </c>
      <c r="F24" s="116">
        <f t="shared" ref="F24:K24" si="21">C23+D23+E23+F23</f>
        <v>0</v>
      </c>
      <c r="G24" s="116">
        <f t="shared" si="21"/>
        <v>0</v>
      </c>
      <c r="H24" s="116">
        <f t="shared" si="21"/>
        <v>0</v>
      </c>
      <c r="I24" s="116">
        <f t="shared" si="21"/>
        <v>0</v>
      </c>
      <c r="J24" s="116">
        <f t="shared" si="21"/>
        <v>0</v>
      </c>
      <c r="K24" s="116">
        <f t="shared" si="21"/>
        <v>0</v>
      </c>
      <c r="L24" s="117"/>
      <c r="M24" s="116"/>
      <c r="N24" s="116"/>
      <c r="O24" s="116"/>
      <c r="P24" s="116">
        <f>M23+N23+O23+P23</f>
        <v>0</v>
      </c>
      <c r="Q24" s="116">
        <f t="shared" ref="Q24:AB24" si="22">N23+O23+P23+Q23</f>
        <v>0</v>
      </c>
      <c r="R24" s="116">
        <f t="shared" si="22"/>
        <v>0</v>
      </c>
      <c r="S24" s="116">
        <f t="shared" si="22"/>
        <v>0</v>
      </c>
      <c r="T24" s="116">
        <f t="shared" si="22"/>
        <v>0</v>
      </c>
      <c r="U24" s="116">
        <f t="shared" si="22"/>
        <v>0</v>
      </c>
      <c r="V24" s="116">
        <f t="shared" si="22"/>
        <v>0</v>
      </c>
      <c r="W24" s="116">
        <f t="shared" si="22"/>
        <v>0</v>
      </c>
      <c r="X24" s="116">
        <f t="shared" si="22"/>
        <v>0</v>
      </c>
      <c r="Y24" s="116">
        <f t="shared" si="22"/>
        <v>0</v>
      </c>
      <c r="Z24" s="116">
        <f t="shared" si="22"/>
        <v>0</v>
      </c>
      <c r="AA24" s="116">
        <f t="shared" si="22"/>
        <v>0</v>
      </c>
      <c r="AB24" s="116">
        <f t="shared" si="22"/>
        <v>0</v>
      </c>
      <c r="AC24" s="117"/>
      <c r="AD24" s="116"/>
      <c r="AE24" s="116"/>
      <c r="AF24" s="116"/>
      <c r="AG24" s="116">
        <f>AD23+AE23+AF23+AG23</f>
        <v>0</v>
      </c>
      <c r="AH24" s="116">
        <f t="shared" ref="AH24:AO24" si="23">AE23+AF23+AG23+AH23</f>
        <v>0</v>
      </c>
      <c r="AI24" s="116">
        <f t="shared" si="23"/>
        <v>0</v>
      </c>
      <c r="AJ24" s="116">
        <f t="shared" si="23"/>
        <v>0</v>
      </c>
      <c r="AK24" s="116">
        <f t="shared" si="23"/>
        <v>0</v>
      </c>
      <c r="AL24" s="116">
        <f t="shared" si="23"/>
        <v>0</v>
      </c>
      <c r="AM24" s="116">
        <f t="shared" si="23"/>
        <v>0</v>
      </c>
      <c r="AN24" s="116">
        <f t="shared" si="23"/>
        <v>0</v>
      </c>
      <c r="AO24" s="116">
        <f t="shared" si="23"/>
        <v>0</v>
      </c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</row>
    <row r="25" spans="1:81" ht="16.5" customHeight="1" x14ac:dyDescent="0.2">
      <c r="A25" s="64" t="s">
        <v>106</v>
      </c>
      <c r="B25" s="118"/>
      <c r="C25" s="119" t="s">
        <v>107</v>
      </c>
      <c r="D25" s="120">
        <f>DIRECCIONALIDAD!J28/100</f>
        <v>0.10770855332629356</v>
      </c>
      <c r="E25" s="119"/>
      <c r="F25" s="119" t="s">
        <v>108</v>
      </c>
      <c r="G25" s="120">
        <f>DIRECCIONALIDAD!J29/100</f>
        <v>0.77824709609292497</v>
      </c>
      <c r="H25" s="119"/>
      <c r="I25" s="119" t="s">
        <v>109</v>
      </c>
      <c r="J25" s="120">
        <f>DIRECCIONALIDAD!J30/100</f>
        <v>0.11404435058078141</v>
      </c>
      <c r="K25" s="121"/>
      <c r="L25" s="115"/>
      <c r="M25" s="118"/>
      <c r="N25" s="119"/>
      <c r="O25" s="119" t="s">
        <v>107</v>
      </c>
      <c r="P25" s="120">
        <f>DIRECCIONALIDAD!J31/100</f>
        <v>8.2304526748971193E-2</v>
      </c>
      <c r="Q25" s="119"/>
      <c r="R25" s="119"/>
      <c r="S25" s="119"/>
      <c r="T25" s="119" t="s">
        <v>108</v>
      </c>
      <c r="U25" s="120">
        <f>DIRECCIONALIDAD!J32/100</f>
        <v>0.80349794238683137</v>
      </c>
      <c r="V25" s="119"/>
      <c r="W25" s="119"/>
      <c r="X25" s="119"/>
      <c r="Y25" s="119" t="s">
        <v>109</v>
      </c>
      <c r="Z25" s="120">
        <f>DIRECCIONALIDAD!J33/100</f>
        <v>0.11419753086419754</v>
      </c>
      <c r="AA25" s="119"/>
      <c r="AB25" s="119"/>
      <c r="AC25" s="115"/>
      <c r="AD25" s="118"/>
      <c r="AE25" s="119" t="s">
        <v>107</v>
      </c>
      <c r="AF25" s="120">
        <f>DIRECCIONALIDAD!J34/100</f>
        <v>0.12024665981500514</v>
      </c>
      <c r="AG25" s="119"/>
      <c r="AH25" s="119"/>
      <c r="AI25" s="119"/>
      <c r="AJ25" s="119" t="s">
        <v>108</v>
      </c>
      <c r="AK25" s="120">
        <f>DIRECCIONALIDAD!J35/100</f>
        <v>0.73792394655703997</v>
      </c>
      <c r="AL25" s="119"/>
      <c r="AM25" s="119"/>
      <c r="AN25" s="119" t="s">
        <v>109</v>
      </c>
      <c r="AO25" s="120">
        <f>DIRECCIONALIDAD!J36/100</f>
        <v>0.14182939362795477</v>
      </c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</row>
    <row r="26" spans="1:81" ht="16.5" customHeight="1" x14ac:dyDescent="0.2">
      <c r="A26" s="126" t="s">
        <v>147</v>
      </c>
      <c r="B26" s="127">
        <f>MAX(B24:K24)</f>
        <v>0</v>
      </c>
      <c r="C26" s="119" t="s">
        <v>107</v>
      </c>
      <c r="D26" s="128">
        <f>+B26*D25</f>
        <v>0</v>
      </c>
      <c r="E26" s="119"/>
      <c r="F26" s="119" t="s">
        <v>108</v>
      </c>
      <c r="G26" s="128">
        <f>+B26*G25</f>
        <v>0</v>
      </c>
      <c r="H26" s="119"/>
      <c r="I26" s="119" t="s">
        <v>109</v>
      </c>
      <c r="J26" s="128">
        <f>+B26*J25</f>
        <v>0</v>
      </c>
      <c r="K26" s="121"/>
      <c r="L26" s="115"/>
      <c r="M26" s="127">
        <f>MAX(M24:AB24)</f>
        <v>0</v>
      </c>
      <c r="N26" s="119"/>
      <c r="O26" s="119" t="s">
        <v>107</v>
      </c>
      <c r="P26" s="129">
        <f>+M26*P25</f>
        <v>0</v>
      </c>
      <c r="Q26" s="119"/>
      <c r="R26" s="119"/>
      <c r="S26" s="119"/>
      <c r="T26" s="119" t="s">
        <v>108</v>
      </c>
      <c r="U26" s="129">
        <f>+M26*U25</f>
        <v>0</v>
      </c>
      <c r="V26" s="119"/>
      <c r="W26" s="119"/>
      <c r="X26" s="119"/>
      <c r="Y26" s="119" t="s">
        <v>109</v>
      </c>
      <c r="Z26" s="129">
        <f>+M26*Z25</f>
        <v>0</v>
      </c>
      <c r="AA26" s="119"/>
      <c r="AB26" s="121"/>
      <c r="AC26" s="115"/>
      <c r="AD26" s="127">
        <f>MAX(AD24:AO24)</f>
        <v>0</v>
      </c>
      <c r="AE26" s="119" t="s">
        <v>107</v>
      </c>
      <c r="AF26" s="128">
        <f>+AD26*AF25</f>
        <v>0</v>
      </c>
      <c r="AG26" s="119"/>
      <c r="AH26" s="119"/>
      <c r="AI26" s="119"/>
      <c r="AJ26" s="119" t="s">
        <v>108</v>
      </c>
      <c r="AK26" s="128">
        <f>+AD26*AK25</f>
        <v>0</v>
      </c>
      <c r="AL26" s="119"/>
      <c r="AM26" s="119"/>
      <c r="AN26" s="119" t="s">
        <v>109</v>
      </c>
      <c r="AO26" s="130">
        <f>+AD26*AO25</f>
        <v>0</v>
      </c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</row>
    <row r="27" spans="1:81" ht="16.5" customHeight="1" x14ac:dyDescent="0.2">
      <c r="A27" s="59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87" t="s">
        <v>103</v>
      </c>
      <c r="U27" s="187"/>
      <c r="V27" s="123">
        <v>3</v>
      </c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67" t="s">
        <v>104</v>
      </c>
      <c r="B28" s="116">
        <f>'G-3'!F10</f>
        <v>178</v>
      </c>
      <c r="C28" s="116">
        <f>'G-3'!F11</f>
        <v>200.5</v>
      </c>
      <c r="D28" s="116">
        <f>'G-3'!F12</f>
        <v>191.5</v>
      </c>
      <c r="E28" s="116">
        <f>'G-3'!F13</f>
        <v>252.5</v>
      </c>
      <c r="F28" s="116">
        <f>'G-3'!F14</f>
        <v>248.5</v>
      </c>
      <c r="G28" s="116">
        <f>'G-3'!F15</f>
        <v>288</v>
      </c>
      <c r="H28" s="116">
        <f>'G-3'!F16</f>
        <v>265.5</v>
      </c>
      <c r="I28" s="116">
        <f>'G-3'!F17</f>
        <v>251.5</v>
      </c>
      <c r="J28" s="116">
        <f>'G-3'!F18</f>
        <v>246</v>
      </c>
      <c r="K28" s="116">
        <f>'G-3'!F19</f>
        <v>278</v>
      </c>
      <c r="L28" s="117"/>
      <c r="M28" s="116">
        <f>'G-3'!F20</f>
        <v>259.5</v>
      </c>
      <c r="N28" s="116">
        <f>'G-3'!F21</f>
        <v>266.5</v>
      </c>
      <c r="O28" s="116">
        <f>'G-3'!F22</f>
        <v>268.5</v>
      </c>
      <c r="P28" s="116">
        <f>'G-3'!M10</f>
        <v>289</v>
      </c>
      <c r="Q28" s="116">
        <f>'G-3'!M11</f>
        <v>249.5</v>
      </c>
      <c r="R28" s="116">
        <f>'G-3'!M12</f>
        <v>255</v>
      </c>
      <c r="S28" s="116">
        <f>'G-3'!M13</f>
        <v>263.5</v>
      </c>
      <c r="T28" s="116">
        <f>'G-3'!M14</f>
        <v>254.5</v>
      </c>
      <c r="U28" s="116">
        <f>'G-3'!M15</f>
        <v>245.5</v>
      </c>
      <c r="V28" s="116">
        <f>'G-3'!M16</f>
        <v>231.5</v>
      </c>
      <c r="W28" s="116">
        <f>'G-3'!M17</f>
        <v>220.5</v>
      </c>
      <c r="X28" s="116">
        <f>'G-3'!M18</f>
        <v>211</v>
      </c>
      <c r="Y28" s="116">
        <f>'G-3'!M19</f>
        <v>203.5</v>
      </c>
      <c r="Z28" s="116">
        <f>'G-3'!M20</f>
        <v>255.5</v>
      </c>
      <c r="AA28" s="116">
        <f>'G-3'!M21</f>
        <v>236</v>
      </c>
      <c r="AB28" s="116">
        <f>'G-3'!M22</f>
        <v>250</v>
      </c>
      <c r="AC28" s="117"/>
      <c r="AD28" s="116">
        <f>'G-3'!T10</f>
        <v>278.5</v>
      </c>
      <c r="AE28" s="116">
        <f>'G-3'!T11</f>
        <v>257.5</v>
      </c>
      <c r="AF28" s="116">
        <f>'G-3'!T12</f>
        <v>258.5</v>
      </c>
      <c r="AG28" s="116">
        <f>'G-3'!T13</f>
        <v>238</v>
      </c>
      <c r="AH28" s="116">
        <f>'G-3'!T14</f>
        <v>0</v>
      </c>
      <c r="AI28" s="116">
        <f>'G-3'!T15</f>
        <v>0</v>
      </c>
      <c r="AJ28" s="116">
        <f>'G-3'!T16</f>
        <v>0</v>
      </c>
      <c r="AK28" s="116">
        <f>'G-3'!T17</f>
        <v>0</v>
      </c>
      <c r="AL28" s="116">
        <f>'G-3'!T18</f>
        <v>0</v>
      </c>
      <c r="AM28" s="116">
        <f>'G-3'!T19</f>
        <v>0</v>
      </c>
      <c r="AN28" s="116">
        <f>'G-3'!T20</f>
        <v>0</v>
      </c>
      <c r="AO28" s="116">
        <f>'G-3'!T21</f>
        <v>0</v>
      </c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</row>
    <row r="29" spans="1:81" ht="16.5" customHeight="1" x14ac:dyDescent="0.2">
      <c r="A29" s="67" t="s">
        <v>105</v>
      </c>
      <c r="B29" s="116"/>
      <c r="C29" s="116"/>
      <c r="D29" s="116"/>
      <c r="E29" s="116">
        <f>B28+C28+D28+E28</f>
        <v>822.5</v>
      </c>
      <c r="F29" s="116">
        <f t="shared" ref="F29:K29" si="24">C28+D28+E28+F28</f>
        <v>893</v>
      </c>
      <c r="G29" s="116">
        <f t="shared" si="24"/>
        <v>980.5</v>
      </c>
      <c r="H29" s="116">
        <f t="shared" si="24"/>
        <v>1054.5</v>
      </c>
      <c r="I29" s="116">
        <f t="shared" si="24"/>
        <v>1053.5</v>
      </c>
      <c r="J29" s="116">
        <f t="shared" si="24"/>
        <v>1051</v>
      </c>
      <c r="K29" s="116">
        <f t="shared" si="24"/>
        <v>1041</v>
      </c>
      <c r="L29" s="117"/>
      <c r="M29" s="116"/>
      <c r="N29" s="116"/>
      <c r="O29" s="116"/>
      <c r="P29" s="116">
        <f>M28+N28+O28+P28</f>
        <v>1083.5</v>
      </c>
      <c r="Q29" s="116">
        <f t="shared" ref="Q29:AB29" si="25">N28+O28+P28+Q28</f>
        <v>1073.5</v>
      </c>
      <c r="R29" s="116">
        <f t="shared" si="25"/>
        <v>1062</v>
      </c>
      <c r="S29" s="116">
        <f t="shared" si="25"/>
        <v>1057</v>
      </c>
      <c r="T29" s="116">
        <f t="shared" si="25"/>
        <v>1022.5</v>
      </c>
      <c r="U29" s="116">
        <f t="shared" si="25"/>
        <v>1018.5</v>
      </c>
      <c r="V29" s="116">
        <f t="shared" si="25"/>
        <v>995</v>
      </c>
      <c r="W29" s="116">
        <f t="shared" si="25"/>
        <v>952</v>
      </c>
      <c r="X29" s="116">
        <f t="shared" si="25"/>
        <v>908.5</v>
      </c>
      <c r="Y29" s="116">
        <f t="shared" si="25"/>
        <v>866.5</v>
      </c>
      <c r="Z29" s="116">
        <f t="shared" si="25"/>
        <v>890.5</v>
      </c>
      <c r="AA29" s="116">
        <f t="shared" si="25"/>
        <v>906</v>
      </c>
      <c r="AB29" s="116">
        <f t="shared" si="25"/>
        <v>945</v>
      </c>
      <c r="AC29" s="117"/>
      <c r="AD29" s="116"/>
      <c r="AE29" s="116"/>
      <c r="AF29" s="116"/>
      <c r="AG29" s="116">
        <f>AD28+AE28+AF28+AG28</f>
        <v>1032.5</v>
      </c>
      <c r="AH29" s="116">
        <f t="shared" ref="AH29:AO29" si="26">AE28+AF28+AG28+AH28</f>
        <v>754</v>
      </c>
      <c r="AI29" s="116">
        <f t="shared" si="26"/>
        <v>496.5</v>
      </c>
      <c r="AJ29" s="116">
        <f t="shared" si="26"/>
        <v>238</v>
      </c>
      <c r="AK29" s="116">
        <f t="shared" si="26"/>
        <v>0</v>
      </c>
      <c r="AL29" s="116">
        <f t="shared" si="26"/>
        <v>0</v>
      </c>
      <c r="AM29" s="116">
        <f t="shared" si="26"/>
        <v>0</v>
      </c>
      <c r="AN29" s="116">
        <f t="shared" si="26"/>
        <v>0</v>
      </c>
      <c r="AO29" s="116">
        <f t="shared" si="26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4" t="s">
        <v>106</v>
      </c>
      <c r="B30" s="118"/>
      <c r="C30" s="119" t="s">
        <v>107</v>
      </c>
      <c r="D30" s="120">
        <f>DIRECCIONALIDAD!J37/100</f>
        <v>0</v>
      </c>
      <c r="E30" s="119"/>
      <c r="F30" s="119" t="s">
        <v>108</v>
      </c>
      <c r="G30" s="120">
        <f>DIRECCIONALIDAD!J38/100</f>
        <v>0</v>
      </c>
      <c r="H30" s="119"/>
      <c r="I30" s="119" t="s">
        <v>109</v>
      </c>
      <c r="J30" s="120">
        <f>DIRECCIONALIDAD!J39/100</f>
        <v>0</v>
      </c>
      <c r="K30" s="121"/>
      <c r="L30" s="115"/>
      <c r="M30" s="118"/>
      <c r="N30" s="119"/>
      <c r="O30" s="119" t="s">
        <v>107</v>
      </c>
      <c r="P30" s="120">
        <f>DIRECCIONALIDAD!J40/100</f>
        <v>0</v>
      </c>
      <c r="Q30" s="119"/>
      <c r="R30" s="119"/>
      <c r="S30" s="119"/>
      <c r="T30" s="119" t="s">
        <v>108</v>
      </c>
      <c r="U30" s="120">
        <f>DIRECCIONALIDAD!J41/100</f>
        <v>0</v>
      </c>
      <c r="V30" s="119"/>
      <c r="W30" s="119"/>
      <c r="X30" s="119"/>
      <c r="Y30" s="119" t="s">
        <v>109</v>
      </c>
      <c r="Z30" s="120">
        <f>DIRECCIONALIDAD!J42/100</f>
        <v>0</v>
      </c>
      <c r="AA30" s="119"/>
      <c r="AB30" s="121"/>
      <c r="AC30" s="115"/>
      <c r="AD30" s="118"/>
      <c r="AE30" s="119" t="s">
        <v>107</v>
      </c>
      <c r="AF30" s="120">
        <f>DIRECCIONALIDAD!J43/100</f>
        <v>0</v>
      </c>
      <c r="AG30" s="119"/>
      <c r="AH30" s="119"/>
      <c r="AI30" s="119"/>
      <c r="AJ30" s="119" t="s">
        <v>108</v>
      </c>
      <c r="AK30" s="120">
        <f>DIRECCIONALIDAD!J44/100</f>
        <v>0</v>
      </c>
      <c r="AL30" s="119"/>
      <c r="AM30" s="119"/>
      <c r="AN30" s="119" t="s">
        <v>109</v>
      </c>
      <c r="AO30" s="122">
        <f>DIRECCIONALIDAD!J45/100</f>
        <v>0</v>
      </c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</row>
    <row r="31" spans="1:81" ht="16.5" customHeight="1" x14ac:dyDescent="0.2">
      <c r="A31" s="59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87" t="s">
        <v>103</v>
      </c>
      <c r="U31" s="187"/>
      <c r="V31" s="114" t="s">
        <v>110</v>
      </c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ht="16.5" customHeight="1" x14ac:dyDescent="0.2">
      <c r="A32" s="67" t="s">
        <v>104</v>
      </c>
      <c r="B32" s="116">
        <f>B13+B18+B23+B28</f>
        <v>550.5</v>
      </c>
      <c r="C32" s="116">
        <f t="shared" ref="C32:K32" si="27">C13+C18+C23+C28</f>
        <v>555.5</v>
      </c>
      <c r="D32" s="116">
        <f t="shared" si="27"/>
        <v>650</v>
      </c>
      <c r="E32" s="116">
        <f t="shared" si="27"/>
        <v>640.5</v>
      </c>
      <c r="F32" s="116">
        <f t="shared" si="27"/>
        <v>657</v>
      </c>
      <c r="G32" s="116">
        <f t="shared" si="27"/>
        <v>703.5</v>
      </c>
      <c r="H32" s="116">
        <f t="shared" si="27"/>
        <v>655</v>
      </c>
      <c r="I32" s="116">
        <f t="shared" si="27"/>
        <v>680</v>
      </c>
      <c r="J32" s="116">
        <f t="shared" si="27"/>
        <v>666</v>
      </c>
      <c r="K32" s="116">
        <f t="shared" si="27"/>
        <v>676</v>
      </c>
      <c r="L32" s="117"/>
      <c r="M32" s="116">
        <f>M13+M18+M23+M28</f>
        <v>708.5</v>
      </c>
      <c r="N32" s="116">
        <f t="shared" ref="N32:AB32" si="28">N13+N18+N23+N28</f>
        <v>675.5</v>
      </c>
      <c r="O32" s="116">
        <f t="shared" si="28"/>
        <v>709</v>
      </c>
      <c r="P32" s="116">
        <f t="shared" si="28"/>
        <v>669.5</v>
      </c>
      <c r="Q32" s="116">
        <f t="shared" si="28"/>
        <v>653.5</v>
      </c>
      <c r="R32" s="116">
        <f t="shared" si="28"/>
        <v>647</v>
      </c>
      <c r="S32" s="116">
        <f t="shared" si="28"/>
        <v>665</v>
      </c>
      <c r="T32" s="116">
        <f t="shared" si="28"/>
        <v>648.5</v>
      </c>
      <c r="U32" s="116">
        <f t="shared" si="28"/>
        <v>611</v>
      </c>
      <c r="V32" s="116">
        <f t="shared" si="28"/>
        <v>575.5</v>
      </c>
      <c r="W32" s="116">
        <f t="shared" si="28"/>
        <v>546.5</v>
      </c>
      <c r="X32" s="116">
        <f t="shared" si="28"/>
        <v>519.5</v>
      </c>
      <c r="Y32" s="116">
        <f t="shared" si="28"/>
        <v>591.5</v>
      </c>
      <c r="Z32" s="116">
        <f t="shared" si="28"/>
        <v>576</v>
      </c>
      <c r="AA32" s="116">
        <f t="shared" si="28"/>
        <v>617</v>
      </c>
      <c r="AB32" s="116">
        <f t="shared" si="28"/>
        <v>640.5</v>
      </c>
      <c r="AC32" s="117"/>
      <c r="AD32" s="116">
        <f>AD13+AD18+AD23+AD28</f>
        <v>718</v>
      </c>
      <c r="AE32" s="116">
        <f t="shared" ref="AE32:AO32" si="29">AE13+AE18+AE23+AE28</f>
        <v>638</v>
      </c>
      <c r="AF32" s="116">
        <f t="shared" si="29"/>
        <v>574</v>
      </c>
      <c r="AG32" s="116">
        <f t="shared" si="29"/>
        <v>606</v>
      </c>
      <c r="AH32" s="116">
        <f t="shared" si="29"/>
        <v>0</v>
      </c>
      <c r="AI32" s="116">
        <f t="shared" si="29"/>
        <v>0</v>
      </c>
      <c r="AJ32" s="116">
        <f t="shared" si="29"/>
        <v>0</v>
      </c>
      <c r="AK32" s="116">
        <f t="shared" si="29"/>
        <v>0</v>
      </c>
      <c r="AL32" s="116">
        <f t="shared" si="29"/>
        <v>0</v>
      </c>
      <c r="AM32" s="116">
        <f t="shared" si="29"/>
        <v>0</v>
      </c>
      <c r="AN32" s="116">
        <f t="shared" si="29"/>
        <v>0</v>
      </c>
      <c r="AO32" s="116">
        <f t="shared" si="29"/>
        <v>0</v>
      </c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</row>
    <row r="33" spans="1:81" ht="16.5" customHeight="1" x14ac:dyDescent="0.2">
      <c r="A33" s="67" t="s">
        <v>105</v>
      </c>
      <c r="B33" s="116"/>
      <c r="C33" s="116"/>
      <c r="D33" s="116"/>
      <c r="E33" s="116">
        <f>B32+C32+D32+E32</f>
        <v>2396.5</v>
      </c>
      <c r="F33" s="116">
        <f t="shared" ref="F33:K33" si="30">C32+D32+E32+F32</f>
        <v>2503</v>
      </c>
      <c r="G33" s="116">
        <f t="shared" si="30"/>
        <v>2651</v>
      </c>
      <c r="H33" s="116">
        <f t="shared" si="30"/>
        <v>2656</v>
      </c>
      <c r="I33" s="116">
        <f t="shared" si="30"/>
        <v>2695.5</v>
      </c>
      <c r="J33" s="116">
        <f t="shared" si="30"/>
        <v>2704.5</v>
      </c>
      <c r="K33" s="116">
        <f t="shared" si="30"/>
        <v>2677</v>
      </c>
      <c r="L33" s="117"/>
      <c r="M33" s="116"/>
      <c r="N33" s="116"/>
      <c r="O33" s="116"/>
      <c r="P33" s="116">
        <f>M32+N32+O32+P32</f>
        <v>2762.5</v>
      </c>
      <c r="Q33" s="116">
        <f t="shared" ref="Q33:AB33" si="31">N32+O32+P32+Q32</f>
        <v>2707.5</v>
      </c>
      <c r="R33" s="116">
        <f t="shared" si="31"/>
        <v>2679</v>
      </c>
      <c r="S33" s="116">
        <f t="shared" si="31"/>
        <v>2635</v>
      </c>
      <c r="T33" s="116">
        <f t="shared" si="31"/>
        <v>2614</v>
      </c>
      <c r="U33" s="116">
        <f t="shared" si="31"/>
        <v>2571.5</v>
      </c>
      <c r="V33" s="116">
        <f t="shared" si="31"/>
        <v>2500</v>
      </c>
      <c r="W33" s="116">
        <f t="shared" si="31"/>
        <v>2381.5</v>
      </c>
      <c r="X33" s="116">
        <f t="shared" si="31"/>
        <v>2252.5</v>
      </c>
      <c r="Y33" s="116">
        <f t="shared" si="31"/>
        <v>2233</v>
      </c>
      <c r="Z33" s="116">
        <f t="shared" si="31"/>
        <v>2233.5</v>
      </c>
      <c r="AA33" s="116">
        <f t="shared" si="31"/>
        <v>2304</v>
      </c>
      <c r="AB33" s="116">
        <f t="shared" si="31"/>
        <v>2425</v>
      </c>
      <c r="AC33" s="117"/>
      <c r="AD33" s="116"/>
      <c r="AE33" s="116"/>
      <c r="AF33" s="116"/>
      <c r="AG33" s="116">
        <f>AD32+AE32+AF32+AG32</f>
        <v>2536</v>
      </c>
      <c r="AH33" s="116">
        <f t="shared" ref="AH33:AO33" si="32">AE32+AF32+AG32+AH32</f>
        <v>1818</v>
      </c>
      <c r="AI33" s="116">
        <f t="shared" si="32"/>
        <v>1180</v>
      </c>
      <c r="AJ33" s="116">
        <f t="shared" si="32"/>
        <v>606</v>
      </c>
      <c r="AK33" s="116">
        <f t="shared" si="32"/>
        <v>0</v>
      </c>
      <c r="AL33" s="116">
        <f t="shared" si="32"/>
        <v>0</v>
      </c>
      <c r="AM33" s="116">
        <f t="shared" si="32"/>
        <v>0</v>
      </c>
      <c r="AN33" s="116">
        <f t="shared" si="32"/>
        <v>0</v>
      </c>
      <c r="AO33" s="116">
        <f t="shared" si="32"/>
        <v>0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188"/>
      <c r="R35" s="188"/>
      <c r="S35" s="188"/>
      <c r="T35" s="188"/>
      <c r="U35" s="188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6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68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68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  <row r="80" spans="1:81" x14ac:dyDescent="0.2">
      <c r="A80" s="59"/>
      <c r="B80" s="59"/>
      <c r="C80" s="59"/>
      <c r="D80" s="59"/>
      <c r="E80" s="59"/>
      <c r="F80" s="59"/>
      <c r="G80" s="6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</row>
    <row r="81" spans="1:81" x14ac:dyDescent="0.2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</row>
    <row r="82" spans="1:81" x14ac:dyDescent="0.2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1:U31"/>
    <mergeCell ref="Q35:U35"/>
    <mergeCell ref="O8:S8"/>
    <mergeCell ref="AH8:AI8"/>
    <mergeCell ref="AJ8:AM8"/>
    <mergeCell ref="T12:U12"/>
    <mergeCell ref="T17:U17"/>
    <mergeCell ref="T22:U22"/>
    <mergeCell ref="T27:U27"/>
  </mergeCells>
  <pageMargins left="0.59055118110236227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2016-08-20T16:38:15Z</cp:lastPrinted>
  <dcterms:created xsi:type="dcterms:W3CDTF">1998-04-02T13:38:56Z</dcterms:created>
  <dcterms:modified xsi:type="dcterms:W3CDTF">2021-08-06T20:33:54Z</dcterms:modified>
</cp:coreProperties>
</file>